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28704" yWindow="-96" windowWidth="19416" windowHeight="11016" firstSheet="2" activeTab="7"/>
  </bookViews>
  <sheets>
    <sheet name="Snapshot" sheetId="1" r:id="rId1"/>
    <sheet name="Antipsychotic Use" sheetId="7" r:id="rId2"/>
    <sheet name="MOCH Waste Audit" sheetId="6" r:id="rId3"/>
    <sheet name="Clinical Examples" sheetId="8" r:id="rId4"/>
    <sheet name="Training progress" sheetId="2" r:id="rId5"/>
    <sheet name="Waste Logs" sheetId="3" r:id="rId6"/>
    <sheet name="Helpline Record" sheetId="4" r:id="rId7"/>
    <sheet name="Key meetings" sheetId="5"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G3" i="6" l="1"/>
  <c r="C69" i="1" l="1"/>
  <c r="C71" i="1" l="1"/>
  <c r="C70" i="1"/>
  <c r="C72" i="1"/>
  <c r="C73" i="1" s="1"/>
</calcChain>
</file>

<file path=xl/sharedStrings.xml><?xml version="1.0" encoding="utf-8"?>
<sst xmlns="http://schemas.openxmlformats.org/spreadsheetml/2006/main" count="872" uniqueCount="330">
  <si>
    <t>Care Home</t>
  </si>
  <si>
    <t>Checklist completed</t>
  </si>
  <si>
    <t>Reviews started</t>
  </si>
  <si>
    <t>Surgery Access</t>
  </si>
  <si>
    <t>Cost savings YTD</t>
  </si>
  <si>
    <t>Mid</t>
  </si>
  <si>
    <t>Boars Tye Farm</t>
  </si>
  <si>
    <t>Brewster House</t>
  </si>
  <si>
    <t>Bridgemarsh</t>
  </si>
  <si>
    <t>Elmcroft</t>
  </si>
  <si>
    <t>Fenham Lodge</t>
  </si>
  <si>
    <t>Hatfield Peverel</t>
  </si>
  <si>
    <t>Joseph Gardens</t>
  </si>
  <si>
    <t>Kilkee Lodge</t>
  </si>
  <si>
    <t>Longmead Court</t>
  </si>
  <si>
    <t>Lyons Court</t>
  </si>
  <si>
    <t>Mirabeau</t>
  </si>
  <si>
    <t>Southminster</t>
  </si>
  <si>
    <t>The Belfry</t>
  </si>
  <si>
    <t>The Lawns</t>
  </si>
  <si>
    <t>Madelayne Court</t>
  </si>
  <si>
    <t>Squeaks</t>
  </si>
  <si>
    <t>Futures (Halstead)</t>
  </si>
  <si>
    <t>Larchwood</t>
  </si>
  <si>
    <t>Halstead Hall</t>
  </si>
  <si>
    <t>The Cedars Care Home</t>
  </si>
  <si>
    <t>The New Deanery</t>
  </si>
  <si>
    <t>St George's</t>
  </si>
  <si>
    <t>Manor Lodge</t>
  </si>
  <si>
    <t>Basildon
 &amp; Brentwood</t>
  </si>
  <si>
    <t>Anisha Grange</t>
  </si>
  <si>
    <t>Beech House</t>
  </si>
  <si>
    <t>Beeches</t>
  </si>
  <si>
    <t>Brentwood Care Centre</t>
  </si>
  <si>
    <t>Brookes House</t>
  </si>
  <si>
    <t>Chaplin Lodge</t>
  </si>
  <si>
    <t>Dudbrook Hall</t>
  </si>
  <si>
    <t>Evelyn May</t>
  </si>
  <si>
    <t>Howard Lodge</t>
  </si>
  <si>
    <t>Hutton Village</t>
  </si>
  <si>
    <t>Mundy House</t>
  </si>
  <si>
    <t>Oaklands</t>
  </si>
  <si>
    <t>Seven Arches</t>
  </si>
  <si>
    <t>Sycamore Court</t>
  </si>
  <si>
    <t>The Grange</t>
  </si>
  <si>
    <t>Woodbury Court</t>
  </si>
  <si>
    <t>Castlepoint &amp;
 Rochford</t>
  </si>
  <si>
    <t>Elizabeth House</t>
  </si>
  <si>
    <t>Parklands</t>
  </si>
  <si>
    <t>Silverpoint Court</t>
  </si>
  <si>
    <t>Stambridge Meadows</t>
  </si>
  <si>
    <t>Sweyne Court</t>
  </si>
  <si>
    <t>The Moorings</t>
  </si>
  <si>
    <t>Southend</t>
  </si>
  <si>
    <t>Admiral Court</t>
  </si>
  <si>
    <t>Brooklands Nursing home</t>
  </si>
  <si>
    <t>Fairview House</t>
  </si>
  <si>
    <t>Rose Martha Care Centre</t>
  </si>
  <si>
    <t>Whittingham house</t>
  </si>
  <si>
    <t xml:space="preserve">Willow Lodge </t>
  </si>
  <si>
    <t xml:space="preserve">Bluebell </t>
  </si>
  <si>
    <t>Leatherland Lodge</t>
  </si>
  <si>
    <t>Thurrock</t>
  </si>
  <si>
    <t>Total initial visits</t>
  </si>
  <si>
    <t>Homes with ordering support</t>
  </si>
  <si>
    <t xml:space="preserve">Godden Lodge </t>
  </si>
  <si>
    <t>Cherrywood Grange</t>
  </si>
  <si>
    <t>✓</t>
  </si>
  <si>
    <t>Initial visit 
completed</t>
  </si>
  <si>
    <t>Ordering support</t>
  </si>
  <si>
    <t>Extra</t>
  </si>
  <si>
    <t>Leonard Lodge</t>
  </si>
  <si>
    <t>Med reviews</t>
  </si>
  <si>
    <t>Interventions</t>
  </si>
  <si>
    <t>Medication reviews</t>
  </si>
  <si>
    <t>Pharmacists</t>
  </si>
  <si>
    <t>On CPPE pathway</t>
  </si>
  <si>
    <t>Tutor name</t>
  </si>
  <si>
    <t>Meeting with tutor</t>
  </si>
  <si>
    <t>Units Completed</t>
  </si>
  <si>
    <t>Learning Set</t>
  </si>
  <si>
    <t>Response</t>
  </si>
  <si>
    <t>Date</t>
  </si>
  <si>
    <t>Irfan Mirza</t>
  </si>
  <si>
    <t>Yes</t>
  </si>
  <si>
    <t>✔</t>
  </si>
  <si>
    <t>Oluwadamilola Ayeni (Dami)</t>
  </si>
  <si>
    <t>No</t>
  </si>
  <si>
    <t>Pharmacy Technicians</t>
  </si>
  <si>
    <t>Madeleine Homewood</t>
  </si>
  <si>
    <t>Re-scheduled</t>
  </si>
  <si>
    <t>Kelly Warwick</t>
  </si>
  <si>
    <t>Vikki Hartland</t>
  </si>
  <si>
    <t>Oliver</t>
  </si>
  <si>
    <t>Workshop 1 (Mod 2)</t>
  </si>
  <si>
    <t>Workshop 2 (Mod 2)</t>
  </si>
  <si>
    <t>Workshop 3 (Mod 2)</t>
  </si>
  <si>
    <t>WASTE</t>
  </si>
  <si>
    <t xml:space="preserve">Home </t>
  </si>
  <si>
    <t>Total Residents</t>
  </si>
  <si>
    <t>August</t>
  </si>
  <si>
    <t>September</t>
  </si>
  <si>
    <t>October</t>
  </si>
  <si>
    <t>Hedgerows</t>
  </si>
  <si>
    <t>Hutton Village Care Home</t>
  </si>
  <si>
    <t>Silverpoint Court Residential Care Home</t>
  </si>
  <si>
    <t>Ashley House</t>
  </si>
  <si>
    <t>Boars Tye Farm Residential Home</t>
  </si>
  <si>
    <t>Bridgemarsh Residential Home</t>
  </si>
  <si>
    <t>Chelmer Valley (Guide at Broomfield)</t>
  </si>
  <si>
    <t>Hatfield Peverel Lodge Care Home</t>
  </si>
  <si>
    <t>Kilkee Lodge Residential Home</t>
  </si>
  <si>
    <t>Longmead Court Nursing Home</t>
  </si>
  <si>
    <t xml:space="preserve">Mirabeau </t>
  </si>
  <si>
    <t>Southminster Residential Home</t>
  </si>
  <si>
    <t>The Belfry Residential Home</t>
  </si>
  <si>
    <t>Larchwood Care Home</t>
  </si>
  <si>
    <t>Halstead Hall (Attwoods Manor)</t>
  </si>
  <si>
    <t>The New Deanery (Braintree)</t>
  </si>
  <si>
    <t>St George's (Witham)</t>
  </si>
  <si>
    <t>Manor Lodge (Chelmsford)</t>
  </si>
  <si>
    <t>Willow Lodge Care Home</t>
  </si>
  <si>
    <t>Bluebell Nursing &amp; Residential Home</t>
  </si>
  <si>
    <t>Novermber</t>
  </si>
  <si>
    <t>December</t>
  </si>
  <si>
    <t>January</t>
  </si>
  <si>
    <t>February</t>
  </si>
  <si>
    <t>March</t>
  </si>
  <si>
    <t>April</t>
  </si>
  <si>
    <t>May</t>
  </si>
  <si>
    <t>June</t>
  </si>
  <si>
    <t>July</t>
  </si>
  <si>
    <t>Waste  reduction (annual)</t>
  </si>
  <si>
    <t>DATE</t>
  </si>
  <si>
    <t>NAME</t>
  </si>
  <si>
    <t>Pharm/ tech</t>
  </si>
  <si>
    <t>REASON FOR CALL</t>
  </si>
  <si>
    <t>ACTION</t>
  </si>
  <si>
    <t>Lynn Bannister
Sands Lodge. RG care</t>
  </si>
  <si>
    <t>Irfan</t>
  </si>
  <si>
    <t>GP’s asking for tabs to be crushed</t>
  </si>
  <si>
    <t>Will check and call on Monday</t>
  </si>
  <si>
    <t>Jessie – supported living</t>
  </si>
  <si>
    <t>Rochford – could not get hold of clozapine. Was told should be 
available from mid?</t>
  </si>
  <si>
    <t>Given Bfld contact. Was able to obtain from Rochford.</t>
  </si>
  <si>
    <t>Cedar Care Home</t>
  </si>
  <si>
    <t>Vikki</t>
  </si>
  <si>
    <t>Pt run out of Mirtazapine. Not ordered. Normal Pharmacy closed. 
Due a course tonight.</t>
  </si>
  <si>
    <t>Try Pharmacy for e/supply with other local pharmacy which they use. 
Or call 111.</t>
  </si>
  <si>
    <t>Lynn Bannister</t>
  </si>
  <si>
    <t>F/up. Advised GP’s can ask for tabs to be crushed if suitable.</t>
  </si>
  <si>
    <t>Pharmacist (myself) advised which meds suitable to be crushed/ dissolved. 
(Gliclazide (non sr), Simvastatin, Prednisolone tabs). Needs to have written note or on rx.</t>
  </si>
  <si>
    <t>Chris
Cavell Lodge</t>
  </si>
  <si>
    <t>Medication error. Warfarin daily dose interchanged 1mg/2mg. 
Pt well. Next INR on 27th.</t>
  </si>
  <si>
    <t>Advised to get INR done. Monitor – 111 if unwell. No immediate action necessary.</t>
  </si>
  <si>
    <t>Resident had INR taken. Awaiting updated dosage instructions.
Tried calling; no update, surgery closed.</t>
  </si>
  <si>
    <t>Maddie/ Irfan</t>
  </si>
  <si>
    <t>Advice given regarding suitability for crushing.</t>
  </si>
  <si>
    <t>Not for covert without form. Emailed across info as per CH.</t>
  </si>
  <si>
    <t>Maddie</t>
  </si>
  <si>
    <t>Alternative for foam heel protectors.</t>
  </si>
  <si>
    <t>Will call Pharmacy to ask them to try another supplier. Alternatively to contact tissue
viability for alternate.</t>
  </si>
  <si>
    <t>Afshan (Pharm)</t>
  </si>
  <si>
    <t>Advice re: administering Simvastatin which is a newly px med 
needing crushing</t>
  </si>
  <si>
    <t>Advice from NEEMMC given and email sent</t>
  </si>
  <si>
    <t>Palliative care patient,not enough Oxycodone/ Levomeprazine 
for weekend</t>
  </si>
  <si>
    <t>Will call 111 as OOH</t>
  </si>
  <si>
    <t>Boars Tye</t>
  </si>
  <si>
    <t>Advice re: dose timing of statin</t>
  </si>
  <si>
    <t>Advised can take earlier in line with bed time.</t>
  </si>
  <si>
    <t>Advice re: using optiflo instead of urotainer which is unavailable 
to use for flush line</t>
  </si>
  <si>
    <t>E-mail sent alongside tel. advice</t>
  </si>
  <si>
    <t>Advice re: alternate for Lotriderm which they have been advised is 
unavailable.</t>
  </si>
  <si>
    <t>Daktacort recommended as potential alternative if not already trialled (Steroid + Antifungal). 
Advised it is less potent a steroid.</t>
  </si>
  <si>
    <t>Pt. with polyuria and urine discoloured. Well in self. Not to dip, to send off MSU and push fluids.</t>
  </si>
  <si>
    <t>MSU negative and resident sx improved. Avoided GP call out and potential unnecessary antibiotics.</t>
  </si>
  <si>
    <t>Advice re: crushing of Alogliptin. As per NEEMMC advised no information, 
not advised; to be reviewed by GP to ascertain need/ alternative. 
Already on Metformin solution.</t>
  </si>
  <si>
    <t>Call Record</t>
  </si>
  <si>
    <t xml:space="preserve">Safeguarding team in contact re: our support. SG worker assigned following med errors. </t>
  </si>
  <si>
    <t>Replied - due to visit on 7th. Will ix and due to correct processes. Have issues with duplicates on eMar which lead to potential errors</t>
  </si>
  <si>
    <t>Afshan/ Irfan</t>
  </si>
  <si>
    <t>Organise date for reviews. Due to change over to OP.</t>
  </si>
  <si>
    <t>Surgery asked for support, arranged meeting with home on 11th February.</t>
  </si>
  <si>
    <t>Dementia Friend</t>
  </si>
  <si>
    <t>STOMP TRAINING*</t>
  </si>
  <si>
    <t>https://openeducation.blackboard.com/mooc-catalog/courseDetails/view?course_id=_1257_1&amp;tab_tab_group_id=_10_1​</t>
  </si>
  <si>
    <t>Stomp training available at:</t>
  </si>
  <si>
    <t>Waste Reduction 
(greatest range saving)</t>
  </si>
  <si>
    <t>Ghyll Grove</t>
  </si>
  <si>
    <t>Rectory Lodge</t>
  </si>
  <si>
    <t>Intervention cost savings (annual)</t>
  </si>
  <si>
    <t>Total Cost savings (Annual)</t>
  </si>
  <si>
    <t xml:space="preserve">Hedgerows </t>
  </si>
  <si>
    <t>Maddie/ Afshan</t>
  </si>
  <si>
    <t>Dementia pt. with metallic taste in mouth. Wanted to know if possible se of any of pt. meds.</t>
  </si>
  <si>
    <t>List of meds checked with Pharm, not a listed side effect. Home made aware. GP aware.</t>
  </si>
  <si>
    <t>Surgery system accessed – dose instructions advised. To request copy of schedule following day.</t>
  </si>
  <si>
    <t>Advice on swallowing for 2 residents as advised by GP. Covert policy in place.</t>
  </si>
  <si>
    <t>E-mail sent with advice as per NEEMMC guidance</t>
  </si>
  <si>
    <t>Ronnie/ Irfan</t>
  </si>
  <si>
    <t>Home wanted review of resident refusing meds. GP asked to review which are necessary to continue.</t>
  </si>
  <si>
    <t>Following recent d/c and need for acute review. Advised would need f2f review as patient-centred approach. Advice sent regarding suitable crushing as per NEEMMC guidance.</t>
  </si>
  <si>
    <t>Workshop 4 (Mod 2)</t>
  </si>
  <si>
    <t>Attended Residential
 1 (Mod 1)</t>
  </si>
  <si>
    <t>Attended Residential
 2 (Mod 1)</t>
  </si>
  <si>
    <t xml:space="preserve">Review done, moved to tea time. Directions updated. </t>
  </si>
  <si>
    <t xml:space="preserve">Home wanted to enquire if Mirtazapine + statin can be given earlier for a resident who sleeps early. </t>
  </si>
  <si>
    <t>Meeting with</t>
  </si>
  <si>
    <t>Mid QISM</t>
  </si>
  <si>
    <t>Summary</t>
  </si>
  <si>
    <t>Sophie Tansley - 
North + mid QIM</t>
  </si>
  <si>
    <t>Discussion of audits done by ECC. Shared audit work. Discussion on
PAMs. Will meet at QISM and highlight problems, share information.</t>
  </si>
  <si>
    <t>South QISM</t>
  </si>
  <si>
    <t>Attendees from 
MOCH</t>
  </si>
  <si>
    <t>Irfan + Vikki</t>
  </si>
  <si>
    <t>Vikki + Dami</t>
  </si>
  <si>
    <t>Broomfield - 
Helen Ellis</t>
  </si>
  <si>
    <t>Boots - Debbie, Greg plus team</t>
  </si>
  <si>
    <t>Irfan, Vikki, Kelly</t>
  </si>
  <si>
    <t xml:space="preserve">Introductory. Shared information on problem homes. </t>
  </si>
  <si>
    <t>Discussion of role. Red bag scheme discussed. Roll out of dx summary  to community discussed and how we may implement - send to CH team 'button'. Have ward techs, to arrange meeting - info shared.</t>
  </si>
  <si>
    <t xml:space="preserve">Summary of some of our homes. Advised to push Prescqipp. Notable problems discussed. Further meeting setup with Sophie Tansley on collaboration. Cherrywood discussed and our input. Also, discussed arranging meeting with Trish Newton. </t>
  </si>
  <si>
    <t xml:space="preserve">Positive meeting, Boots discussed their vision. Would like to support
our team with reviews, highlighting problems, delivering efficient processes, and reducing waste. Discussed drive to move to OP - will support. Cherrywood Grange moving to Boots and we will work together on improving medication handling. No training uptake currently.  </t>
  </si>
  <si>
    <t>BBCCG meeting</t>
  </si>
  <si>
    <t>Dietetics meeting</t>
  </si>
  <si>
    <t>Advice on crushing tablets for a patient with swallowing difficulty prior to GP review</t>
  </si>
  <si>
    <t xml:space="preserve">E-mail sent with advice as per NEEMMC guidance. </t>
  </si>
  <si>
    <t>Advice for patient refusing Epilim syrup taken for mania</t>
  </si>
  <si>
    <t xml:space="preserve">Adviced to continue attempting to give. Not to double missed dose. Follow policy with missed medications. </t>
  </si>
  <si>
    <t>Memantine medication error - given BD instead of OD for 3 consecutive days</t>
  </si>
  <si>
    <t xml:space="preserve">Pt. well in self. Advised to monitor. Will continue dose from next day. Worsening advice - to contact GP. Follow procedures for medication errors/ has been reported as safeguarding. </t>
  </si>
  <si>
    <t>Kelly</t>
  </si>
  <si>
    <t>Advice on halving tablets for a patient. Run out of meds - recent discharge.</t>
  </si>
  <si>
    <t xml:space="preserve">Advised half would be correct  dose. Will contact GP following day to arrange new rx. Will make visit to improve d/x procedures.  </t>
  </si>
  <si>
    <t>Cherrywood</t>
  </si>
  <si>
    <t>Closed down</t>
  </si>
  <si>
    <t>St Mary's</t>
  </si>
  <si>
    <t>Admirals Reach</t>
  </si>
  <si>
    <t>Medium</t>
  </si>
  <si>
    <t>Low</t>
  </si>
  <si>
    <t>High</t>
  </si>
  <si>
    <t>Medium/High</t>
  </si>
  <si>
    <t>Medium/Low</t>
  </si>
  <si>
    <t>Medium/low</t>
  </si>
  <si>
    <t>Patient refusing Calcium chewable tablets. On Denosumab/ osteoporosis register</t>
  </si>
  <si>
    <t>Revew done, changed to effervescent</t>
  </si>
  <si>
    <t>New resident. Discharged from hospital. Requesting Laxido as running out.</t>
  </si>
  <si>
    <t>Issued.</t>
  </si>
  <si>
    <t xml:space="preserve">Interim prescription request to sync cycle. Newly started Calci-D in place of Adcal.  </t>
  </si>
  <si>
    <t>Interim quantity issued.</t>
  </si>
  <si>
    <t>Requesting Risperidone. Have been carrying forward but dropped bottle.</t>
  </si>
  <si>
    <t xml:space="preserve">Issued. </t>
  </si>
  <si>
    <t xml:space="preserve">Querying missing items. </t>
  </si>
  <si>
    <t xml:space="preserve">Barcode provided as 1 script issued ETP, and one printed recently- should be ready to collect. Home informed. </t>
  </si>
  <si>
    <t>MOCH Team</t>
  </si>
  <si>
    <t>Presentation from Kelly &amp; Irfan introducing MOCH to fellow Pharmacy staff</t>
  </si>
  <si>
    <t>Irfan + Kelly</t>
  </si>
  <si>
    <t>Meeting with Pauline.Happy for email/ phone advice. Due to have extra 
member of staff joining - will provide training to care homes (we can suggest specific homes)</t>
  </si>
  <si>
    <t>NCHC + Boots + 
Madelayne</t>
  </si>
  <si>
    <t>Dami</t>
  </si>
  <si>
    <t>MDT Meeting</t>
  </si>
  <si>
    <t>Irfan + Dami</t>
  </si>
  <si>
    <t>At Murree medical centre. Discussing support with Ghyll Grove. Key issues 
highlighted. Will obtain access for support with reviews.</t>
  </si>
  <si>
    <t>Workshop 5 (Mod 2)</t>
  </si>
  <si>
    <t>Case-based Discussion</t>
  </si>
  <si>
    <t>Passed</t>
  </si>
  <si>
    <t>Home</t>
  </si>
  <si>
    <t>CCG Area</t>
  </si>
  <si>
    <t xml:space="preserve">Initial Audit </t>
  </si>
  <si>
    <t>Re-Audit</t>
  </si>
  <si>
    <t>Cedars</t>
  </si>
  <si>
    <t>BBCCG</t>
  </si>
  <si>
    <t>Whittingham House</t>
  </si>
  <si>
    <t>CPR</t>
  </si>
  <si>
    <t>Value</t>
  </si>
  <si>
    <t>Cost saving</t>
  </si>
  <si>
    <t>No. of patients with AP</t>
  </si>
  <si>
    <t>AP stopped</t>
  </si>
  <si>
    <t>AP dose reduced</t>
  </si>
  <si>
    <t>Met with Pharm Al - now left</t>
  </si>
  <si>
    <t>Allergy Discrepancies</t>
  </si>
  <si>
    <t>Aspen Grange</t>
  </si>
  <si>
    <t xml:space="preserve">Trish highlighted home for support. Having problems with processes/ monthly orders. Visit arranged. Consider need to speak with Church Lane.  </t>
  </si>
  <si>
    <t>Admirals reach + 
Lloyds + Melbourne 
surgery + Shaz (CCG)</t>
  </si>
  <si>
    <t>Discussed ongoing problems. Avoided changing to paper scripts. Advised home 
on how to chase urgent rx's. Home, Pharm &amp; surgery to setup NHS shared mail. Also to consider S1 in care homes - arrange demo.</t>
  </si>
  <si>
    <t>Admirals Reach - 
S1 demo (11am)</t>
  </si>
  <si>
    <t>MID QISM</t>
  </si>
  <si>
    <t>BBCCG Dietitian</t>
  </si>
  <si>
    <t xml:space="preserve">Initially met at BBCCG presentation - busy through April. Will make contact in May to arrange meeting. 
Has worked with Southend team previously. </t>
  </si>
  <si>
    <t>Risk*</t>
  </si>
  <si>
    <t>*Risk indicates level of work needed ongoing. Taking into account processes, training, need for reviews and waste.</t>
  </si>
  <si>
    <t>Hollywood Rest Home</t>
  </si>
  <si>
    <t>Home requesting whether ok to accept patient with Methadone rx. From local hospital complex case team.</t>
  </si>
  <si>
    <t xml:space="preserve">Advised to maintain CD schedule 2 requirements. Will check to see if not supervised and how much quantity they shall be receiving. </t>
  </si>
  <si>
    <t>Resident with known COPD. Advice on starting rescue pack.</t>
  </si>
  <si>
    <t xml:space="preserve">With symptoms advised to start. Issued further supply to complete course of abx and steroids. </t>
  </si>
  <si>
    <t>Recently discharged resident. Requiring meds to complete cycle.</t>
  </si>
  <si>
    <t xml:space="preserve">Meds reconcilliation done. To review on next visit. Issued interim meds. </t>
  </si>
  <si>
    <t xml:space="preserve">Home querying issue with 3 surgeries. Not receiving confirmation of changes. </t>
  </si>
  <si>
    <t>EAST ESSEX CCG</t>
  </si>
  <si>
    <t>To email surgeries. Currently using repeats to highlight changes. Home to obtain NHS mail.</t>
  </si>
  <si>
    <t>To review and update Quetiapine following DISS review</t>
  </si>
  <si>
    <t>Dose updated to reduce and stop as per DISS</t>
  </si>
  <si>
    <t>Woolifers</t>
  </si>
  <si>
    <t>Resident on Hyoscine patch for secretions. Patch fallen off. Due change on Thursday.</t>
  </si>
  <si>
    <t>Advised can use new patch. To replace in 72 hours.Also ok to have Paracetamol alongside prn.</t>
  </si>
  <si>
    <t>23/5/19 
(to re-arrange)</t>
  </si>
  <si>
    <t>PrescQipp training highligted. ECC eager to roll out. Advised we have 
package. Homes lacking incentive. To discuss ways to improve uptake.</t>
  </si>
  <si>
    <t>Good liason. Ironed out issues between surgery and Pharm. Agreed to 
use white (original) MAR to order. Boots to check against copies. Also GP to advise staff to inform CH of changes/ stopped medicines (they were not receiving one-time script messages). MOCH team to continue to support - can task admin if need to query with GP.</t>
  </si>
  <si>
    <t>Blandford</t>
  </si>
  <si>
    <t>Murree medical centre. Problem with Ghyll Grove sending regular faxes. Duplicates. GP would prefer phonecalls? Advised may be tedious - ?emails. Continue supporting with reviews. Liaise with dementia nurse who visits homes - Mohammed</t>
  </si>
  <si>
    <t>MH specialist - Beryl</t>
  </si>
  <si>
    <t>Total no. of residents</t>
  </si>
  <si>
    <t xml:space="preserve">Scenario </t>
  </si>
  <si>
    <t>Outcome</t>
  </si>
  <si>
    <t xml:space="preserve">Resident on Rivaroxaban 20mg. Was due to be stopped 10/2018. Had been continued as moved through various settings. 
</t>
  </si>
  <si>
    <t>Confirmed with GP and stopped</t>
  </si>
  <si>
    <t xml:space="preserve">Resident with hx of nephrectomy. On Alendronic acid for bone protection. eGFR&lt;35.
</t>
  </si>
  <si>
    <t xml:space="preserve">Reviewed with resident. Dose reduced 
to OD. Known to be confused and paces - as part of dementia. Discussed with family and MH Pharm - stopped.  </t>
  </si>
  <si>
    <t xml:space="preserve">Resident on Risperidone 250mcg BD. Had been seen by psych in 3/19 and to reduce to OD. Then to review in 2/52 if need to continue.
</t>
  </si>
  <si>
    <t>Dami + Vikki</t>
  </si>
  <si>
    <t>Enquiring regarding Oxycodone. Unsure if sustained release and Modified release interchangeable. Also if 'hydrochloride' is the same.</t>
  </si>
  <si>
    <t>Advised Hydrochloride is the salt - ok to use. Also re-affirmed that it is slow release as per the label.</t>
  </si>
  <si>
    <t>Query regarding dosing of Brinzolamide BD eye drops. Requiremen for 12 hourly?Also morning dose was slightly late so when to give evening dose.</t>
  </si>
  <si>
    <t xml:space="preserve">Advised BD - close to 12 hours apart but not strictly. Currently giving at 9am and 5pm as suits resident. Will review on next visit - to delay evening dose by an hour as morning dose was delayed. </t>
  </si>
  <si>
    <t xml:space="preserve">Resident c/o earwax. Want to use Olive oil - asking directions. D/w Angie. </t>
  </si>
  <si>
    <t xml:space="preserve">Advised BD - 2/3 drops. TO be used for 2 weeks. Review following. </t>
  </si>
  <si>
    <t xml:space="preserve">3 homes with expression of interest wrt prescQIPP training. </t>
  </si>
  <si>
    <t>To send out invites to surgery + CCG if available. Agreed date with S1 
+ home. 
Shaz, MOCH + CH present. Some questions regarding viewing full record. Surgery want further demo.</t>
  </si>
  <si>
    <t>Emma Humberstone</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</si>
</sst>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6" formatCode="&quot;£&quot;#,##0;[Red]\-&quot;£&quot;#,##0"/>
    <numFmt numFmtId="8" formatCode="&quot;£&quot;#,##0.00;[Red]\-&quot;£&quot;#,##0.00"/>
    <numFmt numFmtId="164" formatCode="&quot;£&quot;#,##0.00"/>
  </numFmts>
  <fonts count="19" x14ac:knownFonts="1">
    <font>
      <sz val="11"/>
      <color theme="1"/>
      <name val="Calibri"/>
      <family val="2"/>
      <scheme val="minor"/>
    </font>
    <font>
      <b/>
      <sz val="11"/>
      <color theme="1"/>
      <name val="Calibri"/>
      <family val="2"/>
      <scheme val="minor"/>
    </font>
    <font>
      <sz val="11"/>
      <color rgb="FF000000"/>
      <name val="Arial"/>
      <family val="2"/>
    </font>
    <font>
      <b/>
      <sz val="12"/>
      <color rgb="FF000000"/>
      <name val="Arial"/>
      <family val="2"/>
    </font>
    <font>
      <u/>
      <sz val="11"/>
      <color theme="10"/>
      <name val="Calibri"/>
      <family val="2"/>
      <scheme val="minor"/>
    </font>
    <font>
      <sz val="9"/>
      <color rgb="FF222222"/>
      <name val="Arial"/>
      <family val="2"/>
    </font>
    <font>
      <sz val="12"/>
      <color theme="1"/>
      <name val="Arial"/>
      <family val="2"/>
    </font>
    <font>
      <sz val="12"/>
      <name val="Arial"/>
      <family val="2"/>
    </font>
    <font>
      <b/>
      <sz val="14"/>
      <color rgb="FF000000"/>
      <name val="Calibri"/>
      <family val="2"/>
    </font>
    <font>
      <sz val="14"/>
      <color rgb="FF000000"/>
      <name val="Calibri"/>
      <family val="2"/>
    </font>
    <font>
      <sz val="14"/>
      <color theme="1"/>
      <name val="Calibri"/>
      <family val="2"/>
    </font>
    <font>
      <sz val="14"/>
      <color theme="1"/>
      <name val="Calibri"/>
      <family val="2"/>
      <scheme val="minor"/>
    </font>
    <font>
      <b/>
      <sz val="20"/>
      <color theme="1"/>
      <name val="Calibri"/>
      <family val="2"/>
      <scheme val="minor"/>
    </font>
    <font>
      <sz val="14"/>
      <color theme="1"/>
      <name val="Calibri Light"/>
      <family val="2"/>
      <scheme val="major"/>
    </font>
    <font>
      <sz val="9"/>
      <color theme="1"/>
      <name val="Calibri"/>
      <family val="2"/>
      <scheme val="minor"/>
    </font>
    <font>
      <b/>
      <sz val="12"/>
      <color theme="1"/>
      <name val="Calibri"/>
      <family val="2"/>
      <scheme val="minor"/>
    </font>
    <font>
      <b/>
      <sz val="12"/>
      <color rgb="FF000000"/>
      <name val="Calibri"/>
      <family val="2"/>
      <scheme val="minor"/>
    </font>
    <font>
      <sz val="14"/>
      <name val="Calibri"/>
      <family val="2"/>
      <scheme val="minor"/>
    </font>
    <font>
      <b/>
      <sz val="12"/>
      <color theme="1"/>
      <name val="Arial"/>
      <family val="2"/>
    </font>
  </fonts>
  <fills count="12">
    <fill>
      <patternFill patternType="none"/>
    </fill>
    <fill>
      <patternFill patternType="gray125"/>
    </fill>
    <fill>
      <patternFill patternType="solid">
        <fgColor rgb="FFFFFF00"/>
        <bgColor indexed="64"/>
      </patternFill>
    </fill>
    <fill>
      <patternFill patternType="solid">
        <fgColor theme="2"/>
        <bgColor indexed="64"/>
      </patternFill>
    </fill>
    <fill>
      <patternFill patternType="solid">
        <fgColor theme="5"/>
        <bgColor indexed="64"/>
      </patternFill>
    </fill>
    <fill>
      <patternFill patternType="solid">
        <fgColor theme="8"/>
        <bgColor indexed="64"/>
      </patternFill>
    </fill>
    <fill>
      <patternFill patternType="solid">
        <fgColor theme="7"/>
        <bgColor indexed="64"/>
      </patternFill>
    </fill>
    <fill>
      <patternFill patternType="solid">
        <fgColor theme="3"/>
        <bgColor indexed="64"/>
      </patternFill>
    </fill>
    <fill>
      <patternFill patternType="solid">
        <fgColor theme="4"/>
        <bgColor indexed="64"/>
      </patternFill>
    </fill>
    <fill>
      <patternFill patternType="solid">
        <fgColor theme="0" tint="-0.14999847407452621"/>
        <bgColor indexed="64"/>
      </patternFill>
    </fill>
    <fill>
      <patternFill patternType="solid">
        <fgColor theme="8" tint="0.59999389629810485"/>
        <bgColor indexed="64"/>
      </patternFill>
    </fill>
    <fill>
      <patternFill patternType="solid">
        <fgColor rgb="FFFF000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style="medium">
        <color rgb="FF000000"/>
      </left>
      <right/>
      <top style="medium">
        <color rgb="FF000000"/>
      </top>
      <bottom/>
      <diagonal/>
    </border>
    <border>
      <left style="medium">
        <color indexed="64"/>
      </left>
      <right style="medium">
        <color indexed="64"/>
      </right>
      <top style="medium">
        <color indexed="64"/>
      </top>
      <bottom style="medium">
        <color indexed="64"/>
      </bottom>
      <diagonal/>
    </border>
    <border>
      <left style="medium">
        <color rgb="FF000000"/>
      </left>
      <right style="medium">
        <color rgb="FF000000"/>
      </right>
      <top style="medium">
        <color rgb="FF000000"/>
      </top>
      <bottom/>
      <diagonal/>
    </border>
    <border>
      <left style="medium">
        <color rgb="FFCCCCCC"/>
      </left>
      <right style="medium">
        <color rgb="FF000000"/>
      </right>
      <top/>
      <bottom/>
      <diagonal/>
    </border>
    <border>
      <left style="medium">
        <color rgb="FF000000"/>
      </left>
      <right style="medium">
        <color rgb="FF000000"/>
      </right>
      <top/>
      <bottom style="medium">
        <color rgb="FF000000"/>
      </bottom>
      <diagonal/>
    </border>
    <border>
      <left style="medium">
        <color rgb="FFCCCCCC"/>
      </left>
      <right style="medium">
        <color rgb="FF000000"/>
      </right>
      <top/>
      <bottom style="medium">
        <color rgb="FF000000"/>
      </bottom>
      <diagonal/>
    </border>
    <border>
      <left style="medium">
        <color rgb="FF000000"/>
      </left>
      <right style="medium">
        <color rgb="FF000000"/>
      </right>
      <top style="medium">
        <color rgb="FFCCCCCC"/>
      </top>
      <bottom/>
      <diagonal/>
    </border>
    <border>
      <left style="medium">
        <color rgb="FFCCCCCC"/>
      </left>
      <right style="medium">
        <color rgb="FF000000"/>
      </right>
      <top style="medium">
        <color rgb="FFCCCCCC"/>
      </top>
      <bottom/>
      <diagonal/>
    </border>
    <border>
      <left style="medium">
        <color rgb="FFCCCCCC"/>
      </left>
      <right style="medium">
        <color rgb="FF000000"/>
      </right>
      <top style="medium">
        <color rgb="FFCCCCCC"/>
      </top>
      <bottom style="medium">
        <color rgb="FF000000"/>
      </bottom>
      <diagonal/>
    </border>
    <border>
      <left/>
      <right style="medium">
        <color rgb="FF000000"/>
      </right>
      <top style="medium">
        <color rgb="FF000000"/>
      </top>
      <bottom/>
      <diagonal/>
    </border>
    <border>
      <left style="medium">
        <color rgb="FFCCCCCC"/>
      </left>
      <right/>
      <top/>
      <bottom style="medium">
        <color rgb="FF000000"/>
      </bottom>
      <diagonal/>
    </border>
    <border>
      <left style="medium">
        <color rgb="FF000000"/>
      </left>
      <right style="medium">
        <color rgb="FF000000"/>
      </right>
      <top style="medium">
        <color rgb="FFCCCCCC"/>
      </top>
      <bottom style="medium">
        <color rgb="FF000000"/>
      </bottom>
      <diagonal/>
    </border>
    <border>
      <left style="medium">
        <color rgb="FF000000"/>
      </left>
      <right style="medium">
        <color rgb="FF000000"/>
      </right>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3">
    <xf numFmtId="0" fontId="0" fillId="0" borderId="0"/>
    <xf numFmtId="0" fontId="4" fillId="0" borderId="0" applyNumberFormat="0" applyFill="0" applyBorder="0" applyAlignment="0" applyProtection="0"/>
    <xf numFmtId="0" fontId="6" fillId="0" borderId="0"/>
  </cellStyleXfs>
  <cellXfs count="150">
    <xf numFmtId="0" fontId="0" fillId="0" borderId="0" xfId="0"/>
    <xf numFmtId="0" fontId="0" fillId="2" borderId="1" xfId="0" applyFill="1" applyBorder="1"/>
    <xf numFmtId="0" fontId="2" fillId="2" borderId="1" xfId="0" applyFont="1" applyFill="1" applyBorder="1" applyAlignment="1">
      <alignment wrapText="1"/>
    </xf>
    <xf numFmtId="0" fontId="2" fillId="2" borderId="1" xfId="0" applyFont="1" applyFill="1" applyBorder="1" applyAlignment="1">
      <alignment vertical="center" wrapText="1"/>
    </xf>
    <xf numFmtId="0" fontId="1" fillId="3" borderId="1" xfId="0" applyFont="1" applyFill="1" applyBorder="1"/>
    <xf numFmtId="0" fontId="2" fillId="4" borderId="1" xfId="0" applyFont="1" applyFill="1" applyBorder="1" applyAlignment="1">
      <alignment vertical="center" wrapText="1"/>
    </xf>
    <xf numFmtId="0" fontId="0" fillId="4" borderId="1" xfId="0" applyFill="1" applyBorder="1"/>
    <xf numFmtId="0" fontId="0" fillId="5" borderId="1" xfId="0" applyFill="1" applyBorder="1" applyAlignment="1">
      <alignment horizontal="left" vertical="center" wrapText="1"/>
    </xf>
    <xf numFmtId="0" fontId="0" fillId="5" borderId="1" xfId="0" applyFill="1" applyBorder="1"/>
    <xf numFmtId="0" fontId="0" fillId="6" borderId="1" xfId="0" applyFill="1" applyBorder="1" applyAlignment="1">
      <alignment horizontal="left" vertical="center" wrapText="1"/>
    </xf>
    <xf numFmtId="0" fontId="0" fillId="6" borderId="1" xfId="0" applyFill="1" applyBorder="1"/>
    <xf numFmtId="0" fontId="0" fillId="7" borderId="1" xfId="0" applyFill="1" applyBorder="1" applyAlignment="1">
      <alignment horizontal="left" vertical="center" wrapText="1"/>
    </xf>
    <xf numFmtId="0" fontId="0" fillId="7" borderId="1" xfId="0" applyFill="1" applyBorder="1"/>
    <xf numFmtId="0" fontId="1" fillId="3" borderId="1" xfId="0" applyFont="1" applyFill="1" applyBorder="1" applyAlignment="1">
      <alignment wrapText="1"/>
    </xf>
    <xf numFmtId="0" fontId="3" fillId="2" borderId="1" xfId="0" applyFont="1" applyFill="1" applyBorder="1" applyAlignment="1">
      <alignment horizontal="center"/>
    </xf>
    <xf numFmtId="0" fontId="3" fillId="4" borderId="1" xfId="0" applyFont="1" applyFill="1" applyBorder="1" applyAlignment="1">
      <alignment horizontal="center"/>
    </xf>
    <xf numFmtId="0" fontId="3" fillId="5" borderId="1" xfId="0" applyFont="1" applyFill="1" applyBorder="1" applyAlignment="1">
      <alignment horizontal="center"/>
    </xf>
    <xf numFmtId="0" fontId="3" fillId="6" borderId="1" xfId="0" applyFont="1" applyFill="1" applyBorder="1" applyAlignment="1">
      <alignment horizontal="center"/>
    </xf>
    <xf numFmtId="0" fontId="3" fillId="7" borderId="1" xfId="0" applyFont="1" applyFill="1" applyBorder="1" applyAlignment="1">
      <alignment horizontal="center"/>
    </xf>
    <xf numFmtId="0" fontId="0" fillId="8" borderId="1" xfId="0" applyFill="1" applyBorder="1" applyAlignment="1">
      <alignment horizontal="left" vertical="center" wrapText="1"/>
    </xf>
    <xf numFmtId="0" fontId="0" fillId="8" borderId="1" xfId="0" applyFill="1" applyBorder="1"/>
    <xf numFmtId="0" fontId="3" fillId="8" borderId="1" xfId="0" applyFont="1" applyFill="1" applyBorder="1" applyAlignment="1">
      <alignment horizontal="center"/>
    </xf>
    <xf numFmtId="0" fontId="1" fillId="6" borderId="1" xfId="0" applyFont="1" applyFill="1" applyBorder="1"/>
    <xf numFmtId="0" fontId="1" fillId="6" borderId="1" xfId="0" applyFont="1" applyFill="1" applyBorder="1" applyAlignment="1">
      <alignment wrapText="1"/>
    </xf>
    <xf numFmtId="0" fontId="0" fillId="0" borderId="1" xfId="0" applyBorder="1"/>
    <xf numFmtId="0" fontId="1" fillId="0" borderId="1" xfId="0" applyFont="1" applyBorder="1"/>
    <xf numFmtId="0" fontId="5" fillId="0" borderId="1" xfId="0" applyFont="1" applyBorder="1"/>
    <xf numFmtId="14" fontId="0" fillId="0" borderId="1" xfId="0" applyNumberFormat="1" applyBorder="1" applyAlignment="1">
      <alignment horizontal="left"/>
    </xf>
    <xf numFmtId="0" fontId="5" fillId="6" borderId="1" xfId="0" applyFont="1" applyFill="1" applyBorder="1"/>
    <xf numFmtId="14" fontId="0" fillId="6" borderId="1" xfId="0" applyNumberFormat="1" applyFill="1" applyBorder="1" applyAlignment="1">
      <alignment horizontal="left"/>
    </xf>
    <xf numFmtId="0" fontId="6" fillId="9" borderId="0" xfId="2" applyFill="1" applyAlignment="1">
      <alignment horizontal="left"/>
    </xf>
    <xf numFmtId="0" fontId="6" fillId="9" borderId="0" xfId="2" applyFill="1"/>
    <xf numFmtId="0" fontId="6" fillId="10" borderId="1" xfId="2" applyFill="1" applyBorder="1" applyAlignment="1">
      <alignment horizontal="center" vertical="center" wrapText="1"/>
    </xf>
    <xf numFmtId="0" fontId="6" fillId="0" borderId="1" xfId="2" applyBorder="1" applyAlignment="1">
      <alignment horizontal="left" vertical="center" wrapText="1"/>
    </xf>
    <xf numFmtId="0" fontId="6" fillId="0" borderId="1" xfId="2" applyBorder="1" applyAlignment="1">
      <alignment horizontal="center" vertical="center"/>
    </xf>
    <xf numFmtId="0" fontId="6" fillId="0" borderId="1" xfId="2" applyBorder="1" applyAlignment="1">
      <alignment wrapText="1"/>
    </xf>
    <xf numFmtId="0" fontId="6" fillId="0" borderId="1" xfId="2" applyBorder="1" applyAlignment="1">
      <alignment horizontal="center" vertical="center" wrapText="1"/>
    </xf>
    <xf numFmtId="0" fontId="7" fillId="0" borderId="1" xfId="0" applyFont="1" applyBorder="1" applyAlignment="1">
      <alignment horizontal="left"/>
    </xf>
    <xf numFmtId="0" fontId="6" fillId="0" borderId="1" xfId="2" applyBorder="1" applyAlignment="1">
      <alignment horizontal="left" wrapText="1"/>
    </xf>
    <xf numFmtId="0" fontId="7" fillId="0" borderId="1" xfId="0" applyFont="1" applyBorder="1" applyAlignment="1">
      <alignment horizontal="left" wrapText="1"/>
    </xf>
    <xf numFmtId="0" fontId="6" fillId="0" borderId="1" xfId="2" applyBorder="1" applyAlignment="1">
      <alignment horizontal="center" wrapText="1"/>
    </xf>
    <xf numFmtId="8" fontId="3" fillId="2" borderId="1" xfId="0" applyNumberFormat="1" applyFont="1" applyFill="1" applyBorder="1" applyAlignment="1">
      <alignment horizontal="center"/>
    </xf>
    <xf numFmtId="8" fontId="3" fillId="4" borderId="1" xfId="0" applyNumberFormat="1" applyFont="1" applyFill="1" applyBorder="1" applyAlignment="1">
      <alignment horizontal="center"/>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14" fontId="9" fillId="0" borderId="8" xfId="0" applyNumberFormat="1" applyFont="1" applyBorder="1" applyAlignment="1">
      <alignment horizontal="right" vertical="center" wrapText="1"/>
    </xf>
    <xf numFmtId="0" fontId="9" fillId="0" borderId="9" xfId="0" applyFont="1" applyBorder="1" applyAlignment="1">
      <alignment wrapText="1"/>
    </xf>
    <xf numFmtId="0" fontId="9" fillId="0" borderId="8" xfId="0" applyFont="1" applyBorder="1" applyAlignment="1">
      <alignment vertical="center" wrapText="1"/>
    </xf>
    <xf numFmtId="14" fontId="9" fillId="0" borderId="7" xfId="0" applyNumberFormat="1" applyFont="1" applyBorder="1" applyAlignment="1">
      <alignment horizontal="right" wrapText="1"/>
    </xf>
    <xf numFmtId="0" fontId="9" fillId="0" borderId="7" xfId="0" applyFont="1" applyBorder="1" applyAlignment="1">
      <alignment wrapText="1"/>
    </xf>
    <xf numFmtId="14" fontId="9" fillId="0" borderId="10" xfId="0" applyNumberFormat="1" applyFont="1" applyBorder="1" applyAlignment="1">
      <alignment horizontal="center" wrapText="1"/>
    </xf>
    <xf numFmtId="0" fontId="9" fillId="0" borderId="11" xfId="0" applyFont="1" applyBorder="1" applyAlignment="1">
      <alignment wrapText="1"/>
    </xf>
    <xf numFmtId="14" fontId="9" fillId="0" borderId="12" xfId="0" applyNumberFormat="1" applyFont="1" applyBorder="1" applyAlignment="1">
      <alignment horizontal="right" wrapText="1"/>
    </xf>
    <xf numFmtId="0" fontId="9" fillId="0" borderId="13" xfId="0" applyFont="1" applyBorder="1" applyAlignment="1">
      <alignment wrapText="1"/>
    </xf>
    <xf numFmtId="0" fontId="9" fillId="0" borderId="14" xfId="0" applyFont="1" applyBorder="1" applyAlignment="1">
      <alignment wrapText="1"/>
    </xf>
    <xf numFmtId="14" fontId="9" fillId="0" borderId="7" xfId="0" applyNumberFormat="1" applyFont="1" applyBorder="1" applyAlignment="1">
      <alignment horizontal="right" vertical="center" wrapText="1"/>
    </xf>
    <xf numFmtId="0" fontId="9" fillId="0" borderId="7" xfId="0" applyFont="1" applyBorder="1" applyAlignment="1">
      <alignment vertical="center" wrapText="1"/>
    </xf>
    <xf numFmtId="0" fontId="9" fillId="0" borderId="15" xfId="0" applyFont="1" applyBorder="1" applyAlignment="1">
      <alignment vertical="center" wrapText="1"/>
    </xf>
    <xf numFmtId="14" fontId="9" fillId="0" borderId="10" xfId="0" applyNumberFormat="1" applyFont="1" applyBorder="1" applyAlignment="1">
      <alignment horizontal="right" wrapText="1"/>
    </xf>
    <xf numFmtId="0" fontId="9" fillId="0" borderId="16" xfId="0" applyFont="1" applyBorder="1" applyAlignment="1">
      <alignment wrapText="1"/>
    </xf>
    <xf numFmtId="14" fontId="9" fillId="0" borderId="17" xfId="0" applyNumberFormat="1" applyFont="1" applyBorder="1" applyAlignment="1">
      <alignment horizontal="right" wrapText="1"/>
    </xf>
    <xf numFmtId="14" fontId="10" fillId="0" borderId="17" xfId="0" applyNumberFormat="1" applyFont="1" applyBorder="1" applyAlignment="1">
      <alignment horizontal="right" wrapText="1"/>
    </xf>
    <xf numFmtId="0" fontId="10" fillId="0" borderId="14" xfId="0" applyFont="1" applyBorder="1" applyAlignment="1">
      <alignment wrapText="1"/>
    </xf>
    <xf numFmtId="0" fontId="8" fillId="0" borderId="15" xfId="0" applyFont="1" applyBorder="1" applyAlignment="1">
      <alignment horizontal="center" vertical="center" wrapText="1"/>
    </xf>
    <xf numFmtId="0" fontId="9" fillId="0" borderId="18" xfId="0" applyFont="1" applyBorder="1" applyAlignment="1">
      <alignment vertical="center" wrapText="1"/>
    </xf>
    <xf numFmtId="0" fontId="8" fillId="0" borderId="7" xfId="0" applyFont="1" applyBorder="1" applyAlignment="1">
      <alignment horizontal="center" wrapText="1"/>
    </xf>
    <xf numFmtId="14" fontId="11" fillId="0" borderId="17" xfId="0" applyNumberFormat="1" applyFont="1" applyBorder="1" applyAlignment="1">
      <alignment wrapText="1"/>
    </xf>
    <xf numFmtId="0" fontId="13" fillId="0" borderId="14" xfId="0" applyFont="1" applyBorder="1" applyAlignment="1">
      <alignment wrapText="1"/>
    </xf>
    <xf numFmtId="0" fontId="11" fillId="0" borderId="14" xfId="0" applyFont="1" applyBorder="1" applyAlignment="1">
      <alignment wrapText="1"/>
    </xf>
    <xf numFmtId="0" fontId="1" fillId="6" borderId="5" xfId="0" applyFont="1" applyFill="1" applyBorder="1" applyAlignment="1">
      <alignment wrapText="1"/>
    </xf>
    <xf numFmtId="0" fontId="4" fillId="0" borderId="0" xfId="1" applyAlignment="1">
      <alignment vertical="center" wrapText="1"/>
    </xf>
    <xf numFmtId="0" fontId="0" fillId="0" borderId="1" xfId="0" applyBorder="1" applyAlignment="1">
      <alignment horizontal="center"/>
    </xf>
    <xf numFmtId="164" fontId="0" fillId="0" borderId="1" xfId="0" applyNumberFormat="1" applyBorder="1" applyAlignment="1">
      <alignment horizontal="center"/>
    </xf>
    <xf numFmtId="164" fontId="1" fillId="0" borderId="1" xfId="0" applyNumberFormat="1" applyFont="1" applyBorder="1" applyAlignment="1">
      <alignment horizontal="center"/>
    </xf>
    <xf numFmtId="0" fontId="14" fillId="2" borderId="1" xfId="0" applyFont="1" applyFill="1" applyBorder="1"/>
    <xf numFmtId="164" fontId="0" fillId="2" borderId="1" xfId="0" applyNumberFormat="1" applyFill="1" applyBorder="1"/>
    <xf numFmtId="164" fontId="0" fillId="4" borderId="1" xfId="0" applyNumberFormat="1" applyFill="1" applyBorder="1"/>
    <xf numFmtId="164" fontId="0" fillId="5" borderId="1" xfId="0" applyNumberFormat="1" applyFill="1" applyBorder="1"/>
    <xf numFmtId="164" fontId="0" fillId="6" borderId="1" xfId="0" applyNumberFormat="1" applyFill="1" applyBorder="1"/>
    <xf numFmtId="164" fontId="0" fillId="7" borderId="1" xfId="0" applyNumberFormat="1" applyFill="1" applyBorder="1"/>
    <xf numFmtId="164" fontId="0" fillId="8" borderId="1" xfId="0" applyNumberFormat="1" applyFill="1" applyBorder="1"/>
    <xf numFmtId="164" fontId="1" fillId="8" borderId="1" xfId="0" applyNumberFormat="1" applyFont="1" applyFill="1" applyBorder="1"/>
    <xf numFmtId="14" fontId="0" fillId="0" borderId="1" xfId="0" applyNumberFormat="1" applyBorder="1"/>
    <xf numFmtId="0" fontId="0" fillId="0" borderId="1" xfId="0" applyBorder="1" applyAlignment="1">
      <alignment wrapText="1"/>
    </xf>
    <xf numFmtId="0" fontId="1" fillId="0" borderId="1" xfId="0" applyFont="1" applyBorder="1" applyAlignment="1">
      <alignment wrapText="1"/>
    </xf>
    <xf numFmtId="0" fontId="5" fillId="0" borderId="3" xfId="0" applyFont="1" applyBorder="1" applyAlignment="1">
      <alignment horizontal="center"/>
    </xf>
    <xf numFmtId="0" fontId="2" fillId="11" borderId="1" xfId="0" applyFont="1" applyFill="1" applyBorder="1" applyAlignment="1">
      <alignment vertical="center" wrapText="1"/>
    </xf>
    <xf numFmtId="8" fontId="3" fillId="8" borderId="1" xfId="0" applyNumberFormat="1" applyFont="1" applyFill="1" applyBorder="1" applyAlignment="1">
      <alignment horizontal="center"/>
    </xf>
    <xf numFmtId="0" fontId="15" fillId="2" borderId="1" xfId="0" applyFont="1" applyFill="1" applyBorder="1" applyAlignment="1">
      <alignment horizontal="center"/>
    </xf>
    <xf numFmtId="0" fontId="15" fillId="4" borderId="1" xfId="0" applyFont="1" applyFill="1" applyBorder="1" applyAlignment="1">
      <alignment horizontal="center"/>
    </xf>
    <xf numFmtId="0" fontId="15" fillId="11" borderId="0" xfId="0" applyFont="1" applyFill="1" applyAlignment="1">
      <alignment horizontal="center"/>
    </xf>
    <xf numFmtId="0" fontId="15" fillId="5" borderId="1" xfId="0" applyFont="1" applyFill="1" applyBorder="1" applyAlignment="1">
      <alignment horizontal="center"/>
    </xf>
    <xf numFmtId="0" fontId="15" fillId="6" borderId="1" xfId="0" applyFont="1" applyFill="1" applyBorder="1" applyAlignment="1">
      <alignment horizontal="center"/>
    </xf>
    <xf numFmtId="0" fontId="15" fillId="7" borderId="1" xfId="0" applyFont="1" applyFill="1" applyBorder="1" applyAlignment="1">
      <alignment horizontal="center"/>
    </xf>
    <xf numFmtId="0" fontId="15" fillId="8" borderId="1" xfId="0" applyFont="1" applyFill="1" applyBorder="1" applyAlignment="1">
      <alignment horizontal="center"/>
    </xf>
    <xf numFmtId="0" fontId="16" fillId="2" borderId="1" xfId="0" applyFont="1" applyFill="1" applyBorder="1" applyAlignment="1">
      <alignment horizontal="center"/>
    </xf>
    <xf numFmtId="0" fontId="16" fillId="4" borderId="1" xfId="0" applyFont="1" applyFill="1" applyBorder="1" applyAlignment="1">
      <alignment horizontal="center"/>
    </xf>
    <xf numFmtId="0" fontId="0" fillId="0" borderId="0" xfId="0" applyFont="1"/>
    <xf numFmtId="0" fontId="17" fillId="0" borderId="14" xfId="0" applyFont="1" applyBorder="1" applyAlignment="1">
      <alignment wrapText="1"/>
    </xf>
    <xf numFmtId="14" fontId="5" fillId="0" borderId="1" xfId="0" applyNumberFormat="1" applyFont="1" applyBorder="1"/>
    <xf numFmtId="0" fontId="18" fillId="4" borderId="1" xfId="0" applyFont="1" applyFill="1" applyBorder="1" applyAlignment="1">
      <alignment horizontal="center"/>
    </xf>
    <xf numFmtId="0" fontId="18" fillId="8" borderId="1" xfId="0" applyFont="1" applyFill="1" applyBorder="1" applyAlignment="1">
      <alignment horizontal="center"/>
    </xf>
    <xf numFmtId="17" fontId="0" fillId="0" borderId="1" xfId="0" applyNumberFormat="1" applyBorder="1"/>
    <xf numFmtId="0" fontId="0" fillId="0" borderId="25" xfId="0" applyBorder="1"/>
    <xf numFmtId="17" fontId="0" fillId="0" borderId="25" xfId="0" applyNumberFormat="1" applyBorder="1"/>
    <xf numFmtId="8" fontId="0" fillId="0" borderId="25" xfId="0" applyNumberFormat="1" applyBorder="1"/>
    <xf numFmtId="6" fontId="0" fillId="0" borderId="25" xfId="0" applyNumberFormat="1" applyBorder="1"/>
    <xf numFmtId="0" fontId="1" fillId="0" borderId="26" xfId="0" applyFont="1" applyBorder="1"/>
    <xf numFmtId="0" fontId="1" fillId="0" borderId="27" xfId="0" applyFont="1" applyBorder="1"/>
    <xf numFmtId="0" fontId="1" fillId="0" borderId="28" xfId="0" applyFont="1" applyBorder="1"/>
    <xf numFmtId="0" fontId="1" fillId="3" borderId="1" xfId="0" applyFont="1" applyFill="1" applyBorder="1" applyAlignment="1">
      <alignment horizontal="center"/>
    </xf>
    <xf numFmtId="0" fontId="18" fillId="0" borderId="1" xfId="2" applyFont="1" applyBorder="1" applyAlignment="1">
      <alignment horizontal="left" vertical="center" wrapText="1"/>
    </xf>
    <xf numFmtId="0" fontId="18" fillId="0" borderId="1" xfId="2" applyFont="1" applyFill="1" applyBorder="1" applyAlignment="1">
      <alignment horizontal="left" vertical="center" wrapText="1"/>
    </xf>
    <xf numFmtId="0" fontId="6" fillId="0" borderId="1" xfId="0" applyFont="1" applyBorder="1"/>
    <xf numFmtId="0" fontId="18" fillId="3" borderId="1" xfId="2" applyFont="1" applyFill="1" applyBorder="1" applyAlignment="1">
      <alignment horizontal="left" vertical="center" wrapText="1"/>
    </xf>
    <xf numFmtId="0" fontId="6" fillId="3" borderId="1" xfId="2" applyFill="1" applyBorder="1" applyAlignment="1">
      <alignment horizontal="left" vertical="center" wrapText="1"/>
    </xf>
    <xf numFmtId="0" fontId="6" fillId="3" borderId="1" xfId="2" applyFill="1" applyBorder="1" applyAlignment="1">
      <alignment horizontal="center" vertical="center"/>
    </xf>
    <xf numFmtId="0" fontId="0" fillId="3" borderId="1" xfId="0" applyFill="1" applyBorder="1"/>
    <xf numFmtId="16" fontId="0" fillId="4" borderId="1" xfId="0" applyNumberFormat="1" applyFill="1" applyBorder="1"/>
    <xf numFmtId="164" fontId="18" fillId="2" borderId="1" xfId="0" applyNumberFormat="1" applyFont="1" applyFill="1" applyBorder="1" applyAlignment="1">
      <alignment horizontal="center"/>
    </xf>
    <xf numFmtId="0" fontId="18" fillId="2" borderId="1" xfId="0" applyFont="1" applyFill="1" applyBorder="1" applyAlignment="1">
      <alignment horizontal="center"/>
    </xf>
    <xf numFmtId="0" fontId="0" fillId="8" borderId="5" xfId="0" applyFill="1" applyBorder="1"/>
    <xf numFmtId="0" fontId="0" fillId="0" borderId="1" xfId="0" applyBorder="1" applyAlignment="1"/>
    <xf numFmtId="0" fontId="1" fillId="8" borderId="1" xfId="0" applyFont="1" applyFill="1" applyBorder="1"/>
    <xf numFmtId="14" fontId="0" fillId="0" borderId="1" xfId="0" applyNumberFormat="1" applyBorder="1" applyAlignment="1">
      <alignment wrapText="1"/>
    </xf>
    <xf numFmtId="8" fontId="18" fillId="4" borderId="1" xfId="0" applyNumberFormat="1" applyFont="1" applyFill="1" applyBorder="1" applyAlignment="1">
      <alignment horizontal="center"/>
    </xf>
    <xf numFmtId="0" fontId="0" fillId="2" borderId="1" xfId="0" applyFill="1" applyBorder="1" applyAlignment="1">
      <alignment horizontal="center" vertical="center" wrapText="1"/>
    </xf>
    <xf numFmtId="0" fontId="0" fillId="4" borderId="1" xfId="0" applyFill="1" applyBorder="1" applyAlignment="1">
      <alignment horizontal="center" vertical="center" wrapText="1"/>
    </xf>
    <xf numFmtId="0" fontId="0" fillId="5" borderId="1" xfId="0" applyFill="1" applyBorder="1" applyAlignment="1">
      <alignment horizontal="center" vertical="center" wrapText="1"/>
    </xf>
    <xf numFmtId="0" fontId="0" fillId="6" borderId="1" xfId="0" applyFill="1" applyBorder="1" applyAlignment="1">
      <alignment horizontal="center" vertical="center" wrapText="1"/>
    </xf>
    <xf numFmtId="0" fontId="3" fillId="11" borderId="2" xfId="0" applyFont="1" applyFill="1" applyBorder="1" applyAlignment="1">
      <alignment horizontal="center"/>
    </xf>
    <xf numFmtId="0" fontId="3" fillId="11" borderId="19" xfId="0" applyFont="1" applyFill="1" applyBorder="1" applyAlignment="1">
      <alignment horizontal="center"/>
    </xf>
    <xf numFmtId="0" fontId="3" fillId="11" borderId="3" xfId="0" applyFont="1" applyFill="1" applyBorder="1" applyAlignment="1">
      <alignment horizontal="center"/>
    </xf>
    <xf numFmtId="0" fontId="0" fillId="7" borderId="1" xfId="0" applyFill="1" applyBorder="1" applyAlignment="1">
      <alignment horizontal="center" vertical="center" wrapText="1"/>
    </xf>
    <xf numFmtId="0" fontId="1" fillId="0" borderId="1" xfId="0" applyFont="1" applyBorder="1" applyAlignment="1">
      <alignment horizontal="center"/>
    </xf>
    <xf numFmtId="0" fontId="0" fillId="0" borderId="1" xfId="0" applyBorder="1" applyAlignment="1">
      <alignment horizontal="center"/>
    </xf>
    <xf numFmtId="0" fontId="0" fillId="8" borderId="20" xfId="0" applyFill="1" applyBorder="1" applyAlignment="1">
      <alignment horizontal="center" vertical="center"/>
    </xf>
    <xf numFmtId="0" fontId="0" fillId="8" borderId="21" xfId="0" applyFill="1" applyBorder="1" applyAlignment="1">
      <alignment horizontal="center" vertical="center"/>
    </xf>
    <xf numFmtId="0" fontId="1" fillId="6" borderId="22" xfId="0" applyFont="1" applyFill="1" applyBorder="1" applyAlignment="1">
      <alignment horizontal="center" wrapText="1"/>
    </xf>
    <xf numFmtId="0" fontId="1" fillId="6" borderId="23" xfId="0" applyFont="1" applyFill="1" applyBorder="1" applyAlignment="1">
      <alignment horizontal="center" wrapText="1"/>
    </xf>
    <xf numFmtId="0" fontId="1" fillId="6" borderId="2" xfId="0" applyFont="1" applyFill="1" applyBorder="1" applyAlignment="1">
      <alignment horizontal="center"/>
    </xf>
    <xf numFmtId="0" fontId="1" fillId="6" borderId="3" xfId="0" applyFont="1" applyFill="1" applyBorder="1" applyAlignment="1">
      <alignment horizontal="center"/>
    </xf>
    <xf numFmtId="0" fontId="1" fillId="6" borderId="4" xfId="0" applyFont="1" applyFill="1" applyBorder="1" applyAlignment="1">
      <alignment horizontal="center"/>
    </xf>
    <xf numFmtId="0" fontId="1" fillId="6" borderId="0" xfId="0" applyFont="1" applyFill="1" applyAlignment="1">
      <alignment horizontal="center"/>
    </xf>
    <xf numFmtId="0" fontId="5" fillId="0" borderId="2" xfId="0" applyFont="1" applyBorder="1" applyAlignment="1">
      <alignment horizontal="center"/>
    </xf>
    <xf numFmtId="0" fontId="5" fillId="0" borderId="3" xfId="0" applyFont="1" applyBorder="1" applyAlignment="1">
      <alignment horizontal="center"/>
    </xf>
    <xf numFmtId="0" fontId="1" fillId="6" borderId="24" xfId="0" applyFont="1" applyFill="1" applyBorder="1" applyAlignment="1">
      <alignment horizontal="center" wrapText="1"/>
    </xf>
    <xf numFmtId="0" fontId="6" fillId="9" borderId="0" xfId="2" applyFill="1" applyAlignment="1">
      <alignment horizontal="center"/>
    </xf>
    <xf numFmtId="0" fontId="12" fillId="0" borderId="0" xfId="0" applyFont="1" applyAlignment="1">
      <alignment horizontal="center"/>
    </xf>
  </cellXfs>
  <cellStyles count="3">
    <cellStyle name="Hyperlink" xfId="1" builtinId="8"/>
    <cellStyle name="Normal" xfId="0" builtinId="0"/>
    <cellStyle name="Normal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hyperlink" Target="https://openeducation.blackboard.com/mooc-catalog/courseDetails/view?course_id=_1257_1&amp;tab_tab_group_id=_10_1&#8203;"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3"/>
  <sheetViews>
    <sheetView topLeftCell="A46" zoomScale="70" zoomScaleNormal="70" workbookViewId="0">
      <selection activeCell="G40" sqref="G40"/>
    </sheetView>
  </sheetViews>
  <sheetFormatPr defaultRowHeight="14.4" x14ac:dyDescent="0.3"/>
  <cols>
    <col min="1" max="1" width="11.77734375" customWidth="1"/>
    <col min="2" max="2" width="22" bestFit="1" customWidth="1"/>
    <col min="3" max="3" width="14.21875" bestFit="1" customWidth="1"/>
    <col min="4" max="4" width="25" bestFit="1" customWidth="1"/>
    <col min="5" max="5" width="21" bestFit="1" customWidth="1"/>
    <col min="6" max="6" width="21" customWidth="1"/>
    <col min="7" max="7" width="20.109375" bestFit="1" customWidth="1"/>
    <col min="8" max="8" width="19.77734375" bestFit="1" customWidth="1"/>
    <col min="9" max="10" width="19.77734375" customWidth="1"/>
    <col min="11" max="11" width="22.21875" bestFit="1" customWidth="1"/>
    <col min="12" max="12" width="15.44140625" style="98" bestFit="1" customWidth="1"/>
    <col min="13" max="13" width="26.88671875" bestFit="1" customWidth="1"/>
  </cols>
  <sheetData>
    <row r="1" spans="1:13" ht="54" customHeight="1" x14ac:dyDescent="0.45">
      <c r="A1" s="4"/>
      <c r="B1" s="4" t="s">
        <v>0</v>
      </c>
      <c r="C1" s="13" t="s">
        <v>68</v>
      </c>
      <c r="D1" s="4" t="s">
        <v>1</v>
      </c>
      <c r="E1" s="4" t="s">
        <v>69</v>
      </c>
      <c r="F1" s="13" t="s">
        <v>187</v>
      </c>
      <c r="G1" s="4" t="s">
        <v>3</v>
      </c>
      <c r="H1" s="4" t="s">
        <v>2</v>
      </c>
      <c r="I1" s="4" t="s">
        <v>72</v>
      </c>
      <c r="J1" s="4" t="s">
        <v>73</v>
      </c>
      <c r="K1" s="4" t="s">
        <v>4</v>
      </c>
      <c r="L1" s="111" t="s">
        <v>289</v>
      </c>
      <c r="M1" s="4" t="s">
        <v>280</v>
      </c>
    </row>
    <row r="2" spans="1:13" ht="15.6" x14ac:dyDescent="0.3">
      <c r="A2" s="127" t="s">
        <v>5</v>
      </c>
      <c r="B2" s="2" t="s">
        <v>6</v>
      </c>
      <c r="C2" s="14" t="s">
        <v>67</v>
      </c>
      <c r="D2" s="14" t="s">
        <v>67</v>
      </c>
      <c r="E2" s="14" t="s">
        <v>67</v>
      </c>
      <c r="F2" s="14"/>
      <c r="G2" s="14" t="s">
        <v>67</v>
      </c>
      <c r="H2" s="1"/>
      <c r="I2" s="1"/>
      <c r="J2" s="1"/>
      <c r="K2" s="76"/>
      <c r="L2" s="96" t="s">
        <v>238</v>
      </c>
      <c r="M2" s="1"/>
    </row>
    <row r="3" spans="1:13" ht="15.6" x14ac:dyDescent="0.3">
      <c r="A3" s="127"/>
      <c r="B3" s="2" t="s">
        <v>7</v>
      </c>
      <c r="C3" s="14" t="s">
        <v>67</v>
      </c>
      <c r="D3" s="14" t="s">
        <v>67</v>
      </c>
      <c r="E3" s="14" t="s">
        <v>67</v>
      </c>
      <c r="F3" s="1"/>
      <c r="G3" s="14" t="s">
        <v>67</v>
      </c>
      <c r="H3" s="14" t="s">
        <v>67</v>
      </c>
      <c r="I3" s="14"/>
      <c r="J3" s="14"/>
      <c r="K3" s="76"/>
      <c r="L3" s="96" t="s">
        <v>238</v>
      </c>
      <c r="M3" s="14"/>
    </row>
    <row r="4" spans="1:13" ht="15.6" x14ac:dyDescent="0.3">
      <c r="A4" s="127"/>
      <c r="B4" s="2" t="s">
        <v>8</v>
      </c>
      <c r="C4" s="14" t="s">
        <v>67</v>
      </c>
      <c r="D4" s="14" t="s">
        <v>67</v>
      </c>
      <c r="E4" s="14" t="s">
        <v>67</v>
      </c>
      <c r="F4" s="1"/>
      <c r="G4" s="1"/>
      <c r="H4" s="1"/>
      <c r="I4" s="1"/>
      <c r="J4" s="1"/>
      <c r="K4" s="76"/>
      <c r="L4" s="96" t="s">
        <v>239</v>
      </c>
      <c r="M4" s="1"/>
    </row>
    <row r="5" spans="1:13" ht="15.6" x14ac:dyDescent="0.3">
      <c r="A5" s="127"/>
      <c r="B5" s="2" t="s">
        <v>9</v>
      </c>
      <c r="C5" s="14" t="s">
        <v>67</v>
      </c>
      <c r="D5" s="14" t="s">
        <v>67</v>
      </c>
      <c r="E5" s="1"/>
      <c r="F5" s="1"/>
      <c r="G5" s="14" t="s">
        <v>67</v>
      </c>
      <c r="H5" s="14" t="s">
        <v>67</v>
      </c>
      <c r="I5" s="1"/>
      <c r="J5" s="1"/>
      <c r="K5" s="76"/>
      <c r="L5" s="96" t="s">
        <v>238</v>
      </c>
      <c r="M5" s="1"/>
    </row>
    <row r="6" spans="1:13" ht="15.6" x14ac:dyDescent="0.3">
      <c r="A6" s="127"/>
      <c r="B6" s="2" t="s">
        <v>10</v>
      </c>
      <c r="C6" s="14" t="s">
        <v>67</v>
      </c>
      <c r="D6" s="14" t="s">
        <v>67</v>
      </c>
      <c r="E6" s="1"/>
      <c r="F6" s="1"/>
      <c r="G6" s="1"/>
      <c r="H6" s="1"/>
      <c r="I6" s="1"/>
      <c r="J6" s="1"/>
      <c r="K6" s="76"/>
      <c r="L6" s="96" t="s">
        <v>239</v>
      </c>
      <c r="M6" s="1"/>
    </row>
    <row r="7" spans="1:13" ht="15.6" x14ac:dyDescent="0.3">
      <c r="A7" s="127"/>
      <c r="B7" s="2" t="s">
        <v>11</v>
      </c>
      <c r="C7" s="14" t="s">
        <v>67</v>
      </c>
      <c r="D7" s="14" t="s">
        <v>67</v>
      </c>
      <c r="E7" s="14" t="s">
        <v>67</v>
      </c>
      <c r="F7" s="1"/>
      <c r="G7" s="75" t="s">
        <v>279</v>
      </c>
      <c r="H7" s="14" t="s">
        <v>67</v>
      </c>
      <c r="I7" s="1"/>
      <c r="J7" s="1"/>
      <c r="K7" s="76"/>
      <c r="L7" s="89" t="s">
        <v>240</v>
      </c>
      <c r="M7" s="1"/>
    </row>
    <row r="8" spans="1:13" ht="15.6" x14ac:dyDescent="0.3">
      <c r="A8" s="127"/>
      <c r="B8" s="2" t="s">
        <v>12</v>
      </c>
      <c r="C8" s="14" t="s">
        <v>67</v>
      </c>
      <c r="D8" s="14" t="s">
        <v>67</v>
      </c>
      <c r="E8" s="14" t="s">
        <v>67</v>
      </c>
      <c r="F8" s="1"/>
      <c r="G8" s="1"/>
      <c r="H8" s="1"/>
      <c r="I8" s="1"/>
      <c r="J8" s="1"/>
      <c r="K8" s="76"/>
      <c r="L8" s="89" t="s">
        <v>239</v>
      </c>
      <c r="M8" s="1"/>
    </row>
    <row r="9" spans="1:13" ht="15.6" x14ac:dyDescent="0.3">
      <c r="A9" s="127"/>
      <c r="B9" s="2" t="s">
        <v>13</v>
      </c>
      <c r="C9" s="14" t="s">
        <v>67</v>
      </c>
      <c r="D9" s="14" t="s">
        <v>67</v>
      </c>
      <c r="E9" s="1"/>
      <c r="F9" s="1"/>
      <c r="G9" s="1"/>
      <c r="H9" s="1"/>
      <c r="I9" s="1"/>
      <c r="J9" s="1"/>
      <c r="K9" s="76"/>
      <c r="L9" s="89" t="s">
        <v>238</v>
      </c>
      <c r="M9" s="1"/>
    </row>
    <row r="10" spans="1:13" ht="15.6" x14ac:dyDescent="0.3">
      <c r="A10" s="127"/>
      <c r="B10" s="2" t="s">
        <v>14</v>
      </c>
      <c r="C10" s="14" t="s">
        <v>67</v>
      </c>
      <c r="D10" s="14" t="s">
        <v>67</v>
      </c>
      <c r="E10" s="1"/>
      <c r="F10" s="1"/>
      <c r="G10" s="1"/>
      <c r="H10" s="1"/>
      <c r="I10" s="1"/>
      <c r="J10" s="1"/>
      <c r="K10" s="76"/>
      <c r="L10" s="89" t="s">
        <v>238</v>
      </c>
      <c r="M10" s="1"/>
    </row>
    <row r="11" spans="1:13" ht="15.6" x14ac:dyDescent="0.3">
      <c r="A11" s="127"/>
      <c r="B11" s="2" t="s">
        <v>15</v>
      </c>
      <c r="C11" s="14" t="s">
        <v>67</v>
      </c>
      <c r="D11" s="14" t="s">
        <v>67</v>
      </c>
      <c r="E11" s="14" t="s">
        <v>67</v>
      </c>
      <c r="F11" s="1"/>
      <c r="G11" s="1"/>
      <c r="H11" s="1"/>
      <c r="I11" s="1"/>
      <c r="J11" s="1"/>
      <c r="K11" s="76"/>
      <c r="L11" s="89" t="s">
        <v>239</v>
      </c>
      <c r="M11" s="1"/>
    </row>
    <row r="12" spans="1:13" ht="15.6" x14ac:dyDescent="0.3">
      <c r="A12" s="127"/>
      <c r="B12" s="3" t="s">
        <v>16</v>
      </c>
      <c r="C12" s="14" t="s">
        <v>67</v>
      </c>
      <c r="D12" s="14" t="s">
        <v>67</v>
      </c>
      <c r="E12" s="14" t="s">
        <v>67</v>
      </c>
      <c r="F12" s="1"/>
      <c r="G12" s="14" t="s">
        <v>67</v>
      </c>
      <c r="H12" s="14"/>
      <c r="I12" s="1"/>
      <c r="J12" s="1"/>
      <c r="K12" s="76"/>
      <c r="L12" s="89" t="s">
        <v>239</v>
      </c>
      <c r="M12" s="1"/>
    </row>
    <row r="13" spans="1:13" ht="15.6" x14ac:dyDescent="0.3">
      <c r="A13" s="127"/>
      <c r="B13" s="3" t="s">
        <v>17</v>
      </c>
      <c r="C13" s="14" t="s">
        <v>67</v>
      </c>
      <c r="D13" s="14" t="s">
        <v>67</v>
      </c>
      <c r="E13" s="1"/>
      <c r="F13" s="1"/>
      <c r="G13" s="1"/>
      <c r="H13" s="1"/>
      <c r="I13" s="1"/>
      <c r="J13" s="1"/>
      <c r="K13" s="76"/>
      <c r="L13" s="89" t="s">
        <v>238</v>
      </c>
      <c r="M13" s="1"/>
    </row>
    <row r="14" spans="1:13" ht="15.6" x14ac:dyDescent="0.3">
      <c r="A14" s="127"/>
      <c r="B14" s="3" t="s">
        <v>18</v>
      </c>
      <c r="C14" s="14" t="s">
        <v>67</v>
      </c>
      <c r="D14" s="14" t="s">
        <v>67</v>
      </c>
      <c r="E14" s="1"/>
      <c r="F14" s="1"/>
      <c r="G14" s="1"/>
      <c r="H14" s="1"/>
      <c r="I14" s="1"/>
      <c r="J14" s="1"/>
      <c r="K14" s="76"/>
      <c r="L14" s="89" t="s">
        <v>238</v>
      </c>
      <c r="M14" s="1"/>
    </row>
    <row r="15" spans="1:13" ht="15.6" x14ac:dyDescent="0.3">
      <c r="A15" s="127"/>
      <c r="B15" s="3" t="s">
        <v>19</v>
      </c>
      <c r="C15" s="14" t="s">
        <v>67</v>
      </c>
      <c r="D15" s="14" t="s">
        <v>67</v>
      </c>
      <c r="E15" s="14" t="s">
        <v>67</v>
      </c>
      <c r="F15" s="1"/>
      <c r="G15" s="14" t="s">
        <v>67</v>
      </c>
      <c r="H15" s="14" t="s">
        <v>67</v>
      </c>
      <c r="I15" s="1"/>
      <c r="J15" s="1"/>
      <c r="K15" s="120">
        <v>2085.1999999999998</v>
      </c>
      <c r="L15" s="89" t="s">
        <v>239</v>
      </c>
      <c r="M15" s="1"/>
    </row>
    <row r="16" spans="1:13" ht="15.6" x14ac:dyDescent="0.3">
      <c r="A16" s="127"/>
      <c r="B16" s="3" t="s">
        <v>20</v>
      </c>
      <c r="C16" s="14" t="s">
        <v>67</v>
      </c>
      <c r="D16" s="14" t="s">
        <v>67</v>
      </c>
      <c r="E16" s="14" t="s">
        <v>67</v>
      </c>
      <c r="F16" s="14">
        <v>440.5</v>
      </c>
      <c r="G16" s="14" t="s">
        <v>67</v>
      </c>
      <c r="H16" s="14" t="s">
        <v>67</v>
      </c>
      <c r="I16" s="14">
        <v>35</v>
      </c>
      <c r="J16" s="14">
        <v>51</v>
      </c>
      <c r="K16" s="14">
        <v>4585.59</v>
      </c>
      <c r="L16" s="89" t="s">
        <v>240</v>
      </c>
      <c r="M16" s="1"/>
    </row>
    <row r="17" spans="1:13" ht="15.6" x14ac:dyDescent="0.3">
      <c r="A17" s="127"/>
      <c r="B17" s="3" t="s">
        <v>21</v>
      </c>
      <c r="C17" s="14" t="s">
        <v>67</v>
      </c>
      <c r="D17" s="14" t="s">
        <v>67</v>
      </c>
      <c r="E17" s="14" t="s">
        <v>67</v>
      </c>
      <c r="F17" s="1"/>
      <c r="G17" s="1"/>
      <c r="H17" s="1"/>
      <c r="I17" s="1"/>
      <c r="J17" s="1"/>
      <c r="K17" s="76"/>
      <c r="L17" s="89" t="s">
        <v>239</v>
      </c>
      <c r="M17" s="1"/>
    </row>
    <row r="18" spans="1:13" ht="15.6" x14ac:dyDescent="0.3">
      <c r="A18" s="127"/>
      <c r="B18" s="3" t="s">
        <v>22</v>
      </c>
      <c r="C18" s="14" t="s">
        <v>67</v>
      </c>
      <c r="D18" s="14" t="s">
        <v>67</v>
      </c>
      <c r="E18" s="1"/>
      <c r="F18" s="1"/>
      <c r="G18" s="1"/>
      <c r="H18" s="1"/>
      <c r="I18" s="1"/>
      <c r="J18" s="1"/>
      <c r="K18" s="76"/>
      <c r="L18" s="89" t="s">
        <v>239</v>
      </c>
      <c r="M18" s="1"/>
    </row>
    <row r="19" spans="1:13" ht="15.6" x14ac:dyDescent="0.3">
      <c r="A19" s="127"/>
      <c r="B19" s="3" t="s">
        <v>23</v>
      </c>
      <c r="C19" s="14" t="s">
        <v>67</v>
      </c>
      <c r="D19" s="14" t="s">
        <v>67</v>
      </c>
      <c r="E19" s="14" t="s">
        <v>67</v>
      </c>
      <c r="F19" s="14"/>
      <c r="G19" s="1"/>
      <c r="H19" s="1"/>
      <c r="I19" s="1"/>
      <c r="J19" s="1"/>
      <c r="K19" s="76"/>
      <c r="L19" s="89" t="s">
        <v>238</v>
      </c>
      <c r="M19" s="1"/>
    </row>
    <row r="20" spans="1:13" ht="15.6" x14ac:dyDescent="0.3">
      <c r="A20" s="127"/>
      <c r="B20" s="3" t="s">
        <v>24</v>
      </c>
      <c r="C20" s="14" t="s">
        <v>67</v>
      </c>
      <c r="D20" s="14" t="s">
        <v>67</v>
      </c>
      <c r="E20" s="1"/>
      <c r="F20" s="1"/>
      <c r="G20" s="1"/>
      <c r="H20" s="1"/>
      <c r="I20" s="1"/>
      <c r="J20" s="1"/>
      <c r="K20" s="76"/>
      <c r="L20" s="89" t="s">
        <v>239</v>
      </c>
      <c r="M20" s="1"/>
    </row>
    <row r="21" spans="1:13" ht="27.6" x14ac:dyDescent="0.3">
      <c r="A21" s="127"/>
      <c r="B21" s="3" t="s">
        <v>25</v>
      </c>
      <c r="C21" s="14" t="s">
        <v>67</v>
      </c>
      <c r="D21" s="14" t="s">
        <v>67</v>
      </c>
      <c r="E21" s="1"/>
      <c r="F21" s="121">
        <v>467.36</v>
      </c>
      <c r="G21" s="1"/>
      <c r="H21" s="1"/>
      <c r="I21" s="1"/>
      <c r="J21" s="1"/>
      <c r="K21" s="76"/>
      <c r="L21" s="89" t="s">
        <v>238</v>
      </c>
      <c r="M21" s="1"/>
    </row>
    <row r="22" spans="1:13" ht="15.6" x14ac:dyDescent="0.3">
      <c r="A22" s="127"/>
      <c r="B22" s="3" t="s">
        <v>26</v>
      </c>
      <c r="C22" s="14" t="s">
        <v>67</v>
      </c>
      <c r="D22" s="14" t="s">
        <v>67</v>
      </c>
      <c r="E22" s="14" t="s">
        <v>67</v>
      </c>
      <c r="F22" s="1"/>
      <c r="G22" s="1"/>
      <c r="H22" s="1"/>
      <c r="I22" s="1"/>
      <c r="J22" s="1"/>
      <c r="K22" s="76"/>
      <c r="L22" s="89" t="s">
        <v>239</v>
      </c>
      <c r="M22" s="1"/>
    </row>
    <row r="23" spans="1:13" ht="15.6" x14ac:dyDescent="0.3">
      <c r="A23" s="127"/>
      <c r="B23" s="3" t="s">
        <v>27</v>
      </c>
      <c r="C23" s="14" t="s">
        <v>67</v>
      </c>
      <c r="D23" s="14" t="s">
        <v>67</v>
      </c>
      <c r="E23" s="14" t="s">
        <v>67</v>
      </c>
      <c r="F23" s="41">
        <v>498.61</v>
      </c>
      <c r="G23" s="1"/>
      <c r="H23" s="1"/>
      <c r="I23" s="1"/>
      <c r="J23" s="1"/>
      <c r="K23" s="76"/>
      <c r="L23" s="89" t="s">
        <v>239</v>
      </c>
      <c r="M23" s="1"/>
    </row>
    <row r="24" spans="1:13" ht="15.6" x14ac:dyDescent="0.3">
      <c r="A24" s="127"/>
      <c r="B24" s="3" t="s">
        <v>28</v>
      </c>
      <c r="C24" s="14" t="s">
        <v>67</v>
      </c>
      <c r="D24" s="14" t="s">
        <v>67</v>
      </c>
      <c r="E24" s="14" t="s">
        <v>67</v>
      </c>
      <c r="F24" s="41">
        <v>349.99</v>
      </c>
      <c r="G24" s="14" t="s">
        <v>67</v>
      </c>
      <c r="H24" s="14" t="s">
        <v>67</v>
      </c>
      <c r="I24" s="14">
        <v>120</v>
      </c>
      <c r="J24" s="14">
        <v>80</v>
      </c>
      <c r="K24" s="120">
        <v>2411</v>
      </c>
      <c r="L24" s="96" t="s">
        <v>238</v>
      </c>
      <c r="M24" s="14"/>
    </row>
    <row r="25" spans="1:13" ht="15" customHeight="1" x14ac:dyDescent="0.3">
      <c r="A25" s="128" t="s">
        <v>29</v>
      </c>
      <c r="B25" s="5" t="s">
        <v>30</v>
      </c>
      <c r="C25" s="15" t="s">
        <v>67</v>
      </c>
      <c r="D25" s="15" t="s">
        <v>67</v>
      </c>
      <c r="E25" s="15" t="s">
        <v>67</v>
      </c>
      <c r="F25" s="15"/>
      <c r="G25" s="6"/>
      <c r="H25" s="15" t="s">
        <v>67</v>
      </c>
      <c r="I25" s="101">
        <v>30</v>
      </c>
      <c r="J25" s="101">
        <v>21</v>
      </c>
      <c r="K25" s="77"/>
      <c r="L25" s="90" t="s">
        <v>240</v>
      </c>
      <c r="M25" s="101"/>
    </row>
    <row r="26" spans="1:13" ht="15.6" x14ac:dyDescent="0.3">
      <c r="A26" s="128"/>
      <c r="B26" s="5" t="s">
        <v>31</v>
      </c>
      <c r="C26" s="15" t="s">
        <v>67</v>
      </c>
      <c r="D26" s="15" t="s">
        <v>67</v>
      </c>
      <c r="E26" s="15" t="s">
        <v>67</v>
      </c>
      <c r="F26" s="6"/>
      <c r="G26" s="6"/>
      <c r="H26" s="15" t="s">
        <v>67</v>
      </c>
      <c r="I26" s="6"/>
      <c r="J26" s="6"/>
      <c r="K26" s="77"/>
      <c r="L26" s="90" t="s">
        <v>238</v>
      </c>
      <c r="M26" s="6"/>
    </row>
    <row r="27" spans="1:13" ht="15.6" x14ac:dyDescent="0.3">
      <c r="A27" s="128"/>
      <c r="B27" s="5" t="s">
        <v>32</v>
      </c>
      <c r="C27" s="15" t="s">
        <v>67</v>
      </c>
      <c r="D27" s="15" t="s">
        <v>67</v>
      </c>
      <c r="E27" s="15" t="s">
        <v>67</v>
      </c>
      <c r="F27" s="6"/>
      <c r="G27" s="6"/>
      <c r="H27" s="15" t="s">
        <v>67</v>
      </c>
      <c r="I27" s="6"/>
      <c r="J27" s="6"/>
      <c r="K27" s="77"/>
      <c r="L27" s="90" t="s">
        <v>239</v>
      </c>
      <c r="M27" s="6"/>
    </row>
    <row r="28" spans="1:13" ht="27.6" x14ac:dyDescent="0.3">
      <c r="A28" s="128"/>
      <c r="B28" s="5" t="s">
        <v>33</v>
      </c>
      <c r="C28" s="15" t="s">
        <v>67</v>
      </c>
      <c r="D28" s="15" t="s">
        <v>67</v>
      </c>
      <c r="E28" s="6"/>
      <c r="F28" s="6"/>
      <c r="G28" s="15" t="s">
        <v>67</v>
      </c>
      <c r="H28" s="119">
        <v>43620</v>
      </c>
      <c r="I28" s="6"/>
      <c r="J28" s="6"/>
      <c r="K28" s="77"/>
      <c r="L28" s="90" t="s">
        <v>238</v>
      </c>
      <c r="M28" s="6"/>
    </row>
    <row r="29" spans="1:13" ht="15.6" x14ac:dyDescent="0.3">
      <c r="A29" s="128"/>
      <c r="B29" s="87" t="s">
        <v>34</v>
      </c>
      <c r="C29" s="131" t="s">
        <v>235</v>
      </c>
      <c r="D29" s="132"/>
      <c r="E29" s="132"/>
      <c r="F29" s="132"/>
      <c r="G29" s="132"/>
      <c r="H29" s="132"/>
      <c r="I29" s="132"/>
      <c r="J29" s="132"/>
      <c r="K29" s="133"/>
      <c r="L29" s="91"/>
      <c r="M29" s="91"/>
    </row>
    <row r="30" spans="1:13" ht="15.6" x14ac:dyDescent="0.3">
      <c r="A30" s="128"/>
      <c r="B30" s="5" t="s">
        <v>35</v>
      </c>
      <c r="C30" s="15" t="s">
        <v>67</v>
      </c>
      <c r="D30" s="15" t="s">
        <v>67</v>
      </c>
      <c r="E30" s="6"/>
      <c r="F30" s="6"/>
      <c r="G30" s="6"/>
      <c r="H30" s="15" t="s">
        <v>67</v>
      </c>
      <c r="I30" s="6"/>
      <c r="J30" s="6"/>
      <c r="K30" s="77"/>
      <c r="L30" s="90" t="s">
        <v>241</v>
      </c>
      <c r="M30" s="6"/>
    </row>
    <row r="31" spans="1:13" ht="15.6" x14ac:dyDescent="0.3">
      <c r="A31" s="128"/>
      <c r="B31" s="5" t="s">
        <v>36</v>
      </c>
      <c r="C31" s="15" t="s">
        <v>67</v>
      </c>
      <c r="D31" s="15" t="s">
        <v>67</v>
      </c>
      <c r="E31" s="15" t="s">
        <v>67</v>
      </c>
      <c r="F31" s="15" t="s">
        <v>299</v>
      </c>
      <c r="G31" s="6"/>
      <c r="H31" s="15" t="s">
        <v>67</v>
      </c>
      <c r="I31" s="6"/>
      <c r="J31" s="6"/>
      <c r="K31" s="77"/>
      <c r="L31" s="90" t="s">
        <v>238</v>
      </c>
      <c r="M31" s="6"/>
    </row>
    <row r="32" spans="1:13" ht="15.6" x14ac:dyDescent="0.3">
      <c r="A32" s="128"/>
      <c r="B32" s="5" t="s">
        <v>37</v>
      </c>
      <c r="C32" s="15" t="s">
        <v>67</v>
      </c>
      <c r="D32" s="15" t="s">
        <v>67</v>
      </c>
      <c r="E32" s="15" t="s">
        <v>67</v>
      </c>
      <c r="F32" s="15"/>
      <c r="G32" s="6"/>
      <c r="H32" s="15" t="s">
        <v>67</v>
      </c>
      <c r="I32" s="6"/>
      <c r="J32" s="6"/>
      <c r="K32" s="77"/>
      <c r="L32" s="90" t="s">
        <v>243</v>
      </c>
      <c r="M32" s="6"/>
    </row>
    <row r="33" spans="1:13" ht="15.6" x14ac:dyDescent="0.3">
      <c r="A33" s="128"/>
      <c r="B33" s="5" t="s">
        <v>192</v>
      </c>
      <c r="C33" s="15" t="s">
        <v>67</v>
      </c>
      <c r="D33" s="15" t="s">
        <v>67</v>
      </c>
      <c r="E33" s="6"/>
      <c r="F33" s="6"/>
      <c r="G33" s="6"/>
      <c r="H33" s="6"/>
      <c r="I33" s="6"/>
      <c r="J33" s="6"/>
      <c r="K33" s="77"/>
      <c r="L33" s="90" t="s">
        <v>238</v>
      </c>
      <c r="M33" s="6"/>
    </row>
    <row r="34" spans="1:13" ht="15.6" x14ac:dyDescent="0.3">
      <c r="A34" s="128"/>
      <c r="B34" s="5" t="s">
        <v>38</v>
      </c>
      <c r="C34" s="15" t="s">
        <v>67</v>
      </c>
      <c r="D34" s="15" t="s">
        <v>67</v>
      </c>
      <c r="E34" s="15" t="s">
        <v>67</v>
      </c>
      <c r="F34" s="15">
        <v>163.07</v>
      </c>
      <c r="G34" s="6"/>
      <c r="H34" s="15" t="s">
        <v>67</v>
      </c>
      <c r="I34" s="6"/>
      <c r="J34" s="6"/>
      <c r="K34" s="77"/>
      <c r="L34" s="90" t="s">
        <v>239</v>
      </c>
      <c r="M34" s="6"/>
    </row>
    <row r="35" spans="1:13" ht="15.6" x14ac:dyDescent="0.3">
      <c r="A35" s="128"/>
      <c r="B35" s="5" t="s">
        <v>39</v>
      </c>
      <c r="C35" s="15" t="s">
        <v>67</v>
      </c>
      <c r="D35" s="15" t="s">
        <v>67</v>
      </c>
      <c r="E35" s="15" t="s">
        <v>67</v>
      </c>
      <c r="F35" s="15"/>
      <c r="G35" s="6"/>
      <c r="H35" s="15" t="s">
        <v>67</v>
      </c>
      <c r="I35" s="6"/>
      <c r="J35" s="6"/>
      <c r="K35" s="77"/>
      <c r="L35" s="90" t="s">
        <v>238</v>
      </c>
      <c r="M35" s="6"/>
    </row>
    <row r="36" spans="1:13" ht="15.6" x14ac:dyDescent="0.3">
      <c r="A36" s="128"/>
      <c r="B36" s="5" t="s">
        <v>40</v>
      </c>
      <c r="C36" s="15" t="s">
        <v>67</v>
      </c>
      <c r="D36" s="15" t="s">
        <v>67</v>
      </c>
      <c r="E36" s="15" t="s">
        <v>67</v>
      </c>
      <c r="F36" s="42">
        <v>128.99</v>
      </c>
      <c r="G36" s="15" t="s">
        <v>67</v>
      </c>
      <c r="H36" s="15" t="s">
        <v>67</v>
      </c>
      <c r="I36" s="6"/>
      <c r="J36" s="6"/>
      <c r="K36" s="77"/>
      <c r="L36" s="90" t="s">
        <v>239</v>
      </c>
      <c r="M36" s="6"/>
    </row>
    <row r="37" spans="1:13" ht="15.6" x14ac:dyDescent="0.3">
      <c r="A37" s="128"/>
      <c r="B37" s="5" t="s">
        <v>41</v>
      </c>
      <c r="C37" s="15" t="s">
        <v>67</v>
      </c>
      <c r="D37" s="15" t="s">
        <v>67</v>
      </c>
      <c r="E37" s="6"/>
      <c r="F37" s="126">
        <v>553.11</v>
      </c>
      <c r="G37" s="15" t="s">
        <v>67</v>
      </c>
      <c r="H37" s="15" t="s">
        <v>67</v>
      </c>
      <c r="I37" s="15"/>
      <c r="J37" s="15"/>
      <c r="K37" s="77"/>
      <c r="L37" s="97" t="s">
        <v>241</v>
      </c>
      <c r="M37" s="15"/>
    </row>
    <row r="38" spans="1:13" ht="15.6" x14ac:dyDescent="0.3">
      <c r="A38" s="128"/>
      <c r="B38" s="5" t="s">
        <v>42</v>
      </c>
      <c r="C38" s="15" t="s">
        <v>67</v>
      </c>
      <c r="D38" s="15" t="s">
        <v>67</v>
      </c>
      <c r="E38" s="15" t="s">
        <v>67</v>
      </c>
      <c r="F38" s="6"/>
      <c r="G38" s="6"/>
      <c r="H38" s="15" t="s">
        <v>67</v>
      </c>
      <c r="I38" s="6"/>
      <c r="J38" s="6"/>
      <c r="K38" s="77"/>
      <c r="L38" s="90" t="s">
        <v>240</v>
      </c>
      <c r="M38" s="6"/>
    </row>
    <row r="39" spans="1:13" ht="15.6" x14ac:dyDescent="0.3">
      <c r="A39" s="128"/>
      <c r="B39" s="5" t="s">
        <v>43</v>
      </c>
      <c r="C39" s="15" t="s">
        <v>67</v>
      </c>
      <c r="D39" s="15" t="s">
        <v>67</v>
      </c>
      <c r="E39" s="6"/>
      <c r="F39" s="6"/>
      <c r="G39" s="6"/>
      <c r="H39" s="15" t="s">
        <v>67</v>
      </c>
      <c r="I39" s="6"/>
      <c r="J39" s="6"/>
      <c r="K39" s="77"/>
      <c r="L39" s="90" t="s">
        <v>238</v>
      </c>
      <c r="M39" s="6"/>
    </row>
    <row r="40" spans="1:13" ht="15.6" x14ac:dyDescent="0.3">
      <c r="A40" s="128"/>
      <c r="B40" s="5" t="s">
        <v>44</v>
      </c>
      <c r="C40" s="15" t="s">
        <v>67</v>
      </c>
      <c r="D40" s="15" t="s">
        <v>67</v>
      </c>
      <c r="E40" s="6"/>
      <c r="F40" s="42">
        <v>187.58</v>
      </c>
      <c r="G40" s="6"/>
      <c r="H40" s="6"/>
      <c r="I40" s="6"/>
      <c r="J40" s="6"/>
      <c r="K40" s="77"/>
      <c r="L40" s="90" t="s">
        <v>241</v>
      </c>
      <c r="M40" s="6"/>
    </row>
    <row r="41" spans="1:13" ht="15.6" x14ac:dyDescent="0.3">
      <c r="A41" s="128"/>
      <c r="B41" s="5" t="s">
        <v>45</v>
      </c>
      <c r="C41" s="15" t="s">
        <v>67</v>
      </c>
      <c r="D41" s="15" t="s">
        <v>67</v>
      </c>
      <c r="E41" s="15" t="s">
        <v>67</v>
      </c>
      <c r="F41" s="6"/>
      <c r="G41" s="6"/>
      <c r="H41" s="6"/>
      <c r="I41" s="6"/>
      <c r="J41" s="6"/>
      <c r="K41" s="77"/>
      <c r="L41" s="90" t="s">
        <v>238</v>
      </c>
      <c r="M41" s="6"/>
    </row>
    <row r="42" spans="1:13" ht="15" customHeight="1" x14ac:dyDescent="0.3">
      <c r="A42" s="129" t="s">
        <v>46</v>
      </c>
      <c r="B42" s="7" t="s">
        <v>47</v>
      </c>
      <c r="C42" s="16" t="s">
        <v>67</v>
      </c>
      <c r="D42" s="16" t="s">
        <v>67</v>
      </c>
      <c r="E42" s="8"/>
      <c r="F42" s="8"/>
      <c r="G42" s="8"/>
      <c r="H42" s="8"/>
      <c r="I42" s="8"/>
      <c r="J42" s="8"/>
      <c r="K42" s="78"/>
      <c r="L42" s="92" t="s">
        <v>238</v>
      </c>
      <c r="M42" s="8"/>
    </row>
    <row r="43" spans="1:13" ht="15.6" x14ac:dyDescent="0.3">
      <c r="A43" s="129"/>
      <c r="B43" s="7" t="s">
        <v>48</v>
      </c>
      <c r="C43" s="16" t="s">
        <v>67</v>
      </c>
      <c r="D43" s="16" t="s">
        <v>67</v>
      </c>
      <c r="E43" s="8"/>
      <c r="F43" s="8"/>
      <c r="G43" s="8"/>
      <c r="H43" s="8"/>
      <c r="I43" s="8"/>
      <c r="J43" s="8"/>
      <c r="K43" s="78"/>
      <c r="L43" s="92" t="s">
        <v>243</v>
      </c>
      <c r="M43" s="8"/>
    </row>
    <row r="44" spans="1:13" ht="15.6" x14ac:dyDescent="0.3">
      <c r="A44" s="129"/>
      <c r="B44" s="7" t="s">
        <v>49</v>
      </c>
      <c r="C44" s="16" t="s">
        <v>67</v>
      </c>
      <c r="D44" s="8"/>
      <c r="E44" s="8"/>
      <c r="F44" s="8"/>
      <c r="G44" s="8"/>
      <c r="H44" s="8"/>
      <c r="I44" s="8"/>
      <c r="J44" s="8"/>
      <c r="K44" s="78"/>
      <c r="L44" s="92" t="s">
        <v>240</v>
      </c>
      <c r="M44" s="8"/>
    </row>
    <row r="45" spans="1:13" ht="15.6" x14ac:dyDescent="0.3">
      <c r="A45" s="129"/>
      <c r="B45" s="7" t="s">
        <v>50</v>
      </c>
      <c r="C45" s="16" t="s">
        <v>67</v>
      </c>
      <c r="D45" s="16" t="s">
        <v>67</v>
      </c>
      <c r="E45" s="8"/>
      <c r="F45" s="8"/>
      <c r="G45" s="8"/>
      <c r="H45" s="8"/>
      <c r="I45" s="8"/>
      <c r="J45" s="8"/>
      <c r="K45" s="78"/>
      <c r="L45" s="92" t="s">
        <v>238</v>
      </c>
      <c r="M45" s="8"/>
    </row>
    <row r="46" spans="1:13" ht="15.6" x14ac:dyDescent="0.3">
      <c r="A46" s="129"/>
      <c r="B46" s="7" t="s">
        <v>51</v>
      </c>
      <c r="C46" s="16" t="s">
        <v>67</v>
      </c>
      <c r="D46" s="16" t="s">
        <v>67</v>
      </c>
      <c r="E46" s="8"/>
      <c r="F46" s="8"/>
      <c r="G46" s="8"/>
      <c r="H46" s="8"/>
      <c r="I46" s="8"/>
      <c r="J46" s="8"/>
      <c r="K46" s="78"/>
      <c r="L46" s="92" t="s">
        <v>242</v>
      </c>
      <c r="M46" s="8"/>
    </row>
    <row r="47" spans="1:13" ht="15.6" x14ac:dyDescent="0.3">
      <c r="A47" s="129"/>
      <c r="B47" s="7" t="s">
        <v>52</v>
      </c>
      <c r="C47" s="16" t="s">
        <v>67</v>
      </c>
      <c r="D47" s="16" t="s">
        <v>67</v>
      </c>
      <c r="E47" s="8"/>
      <c r="F47" s="8"/>
      <c r="G47" s="8"/>
      <c r="H47" s="8"/>
      <c r="I47" s="8"/>
      <c r="J47" s="8"/>
      <c r="K47" s="78"/>
      <c r="L47" s="92" t="s">
        <v>242</v>
      </c>
      <c r="M47" s="8"/>
    </row>
    <row r="48" spans="1:13" ht="15.6" x14ac:dyDescent="0.3">
      <c r="A48" s="130" t="s">
        <v>53</v>
      </c>
      <c r="B48" s="9" t="s">
        <v>54</v>
      </c>
      <c r="C48" s="17" t="s">
        <v>67</v>
      </c>
      <c r="D48" s="17" t="s">
        <v>67</v>
      </c>
      <c r="E48" s="10"/>
      <c r="F48" s="10"/>
      <c r="G48" s="10"/>
      <c r="H48" s="10"/>
      <c r="I48" s="10"/>
      <c r="J48" s="10"/>
      <c r="K48" s="79"/>
      <c r="L48" s="93" t="s">
        <v>243</v>
      </c>
      <c r="M48" s="10"/>
    </row>
    <row r="49" spans="1:13" ht="28.8" x14ac:dyDescent="0.3">
      <c r="A49" s="130"/>
      <c r="B49" s="9" t="s">
        <v>55</v>
      </c>
      <c r="C49" s="17" t="s">
        <v>67</v>
      </c>
      <c r="D49" s="17" t="s">
        <v>67</v>
      </c>
      <c r="E49" s="10"/>
      <c r="F49" s="10"/>
      <c r="G49" s="10"/>
      <c r="H49" s="10"/>
      <c r="I49" s="10"/>
      <c r="J49" s="10"/>
      <c r="K49" s="79"/>
      <c r="L49" s="93" t="s">
        <v>239</v>
      </c>
      <c r="M49" s="10"/>
    </row>
    <row r="50" spans="1:13" ht="15.6" x14ac:dyDescent="0.3">
      <c r="A50" s="130"/>
      <c r="B50" s="9" t="s">
        <v>56</v>
      </c>
      <c r="C50" s="17" t="s">
        <v>67</v>
      </c>
      <c r="D50" s="17" t="s">
        <v>67</v>
      </c>
      <c r="E50" s="17" t="s">
        <v>67</v>
      </c>
      <c r="F50" s="10"/>
      <c r="G50" s="10"/>
      <c r="H50" s="17" t="s">
        <v>67</v>
      </c>
      <c r="I50" s="10"/>
      <c r="J50" s="10"/>
      <c r="K50" s="79"/>
      <c r="L50" s="93" t="s">
        <v>239</v>
      </c>
      <c r="M50" s="10"/>
    </row>
    <row r="51" spans="1:13" ht="15.6" x14ac:dyDescent="0.3">
      <c r="A51" s="130"/>
      <c r="B51" s="9" t="s">
        <v>57</v>
      </c>
      <c r="C51" s="17" t="s">
        <v>67</v>
      </c>
      <c r="D51" s="17" t="s">
        <v>67</v>
      </c>
      <c r="E51" s="10"/>
      <c r="F51" s="10"/>
      <c r="G51" s="10"/>
      <c r="H51" s="10"/>
      <c r="I51" s="10"/>
      <c r="J51" s="10"/>
      <c r="K51" s="79"/>
      <c r="L51" s="93" t="s">
        <v>238</v>
      </c>
      <c r="M51" s="10"/>
    </row>
    <row r="52" spans="1:13" ht="15.6" x14ac:dyDescent="0.3">
      <c r="A52" s="130"/>
      <c r="B52" s="9" t="s">
        <v>58</v>
      </c>
      <c r="C52" s="17" t="s">
        <v>67</v>
      </c>
      <c r="D52" s="17" t="s">
        <v>67</v>
      </c>
      <c r="E52" s="17" t="s">
        <v>67</v>
      </c>
      <c r="F52" s="10"/>
      <c r="G52" s="10"/>
      <c r="H52" s="17" t="s">
        <v>67</v>
      </c>
      <c r="I52" s="10"/>
      <c r="J52" s="10"/>
      <c r="K52" s="79"/>
      <c r="L52" s="93" t="s">
        <v>240</v>
      </c>
      <c r="M52" s="10"/>
    </row>
    <row r="53" spans="1:13" ht="15.6" x14ac:dyDescent="0.3">
      <c r="A53" s="134" t="s">
        <v>62</v>
      </c>
      <c r="B53" s="11" t="s">
        <v>59</v>
      </c>
      <c r="C53" s="18" t="s">
        <v>67</v>
      </c>
      <c r="D53" s="18" t="s">
        <v>67</v>
      </c>
      <c r="E53" s="18" t="s">
        <v>67</v>
      </c>
      <c r="F53" s="12"/>
      <c r="G53" s="12"/>
      <c r="H53" s="18" t="s">
        <v>67</v>
      </c>
      <c r="I53" s="12"/>
      <c r="J53" s="12"/>
      <c r="K53" s="80"/>
      <c r="L53" s="94" t="s">
        <v>238</v>
      </c>
      <c r="M53" s="12"/>
    </row>
    <row r="54" spans="1:13" ht="15.6" x14ac:dyDescent="0.3">
      <c r="A54" s="134"/>
      <c r="B54" s="11" t="s">
        <v>60</v>
      </c>
      <c r="C54" s="18" t="s">
        <v>67</v>
      </c>
      <c r="D54" s="18" t="s">
        <v>67</v>
      </c>
      <c r="E54" s="18"/>
      <c r="F54" s="12"/>
      <c r="G54" s="12"/>
      <c r="H54" s="18" t="s">
        <v>67</v>
      </c>
      <c r="I54" s="12"/>
      <c r="J54" s="12"/>
      <c r="K54" s="80"/>
      <c r="L54" s="94" t="s">
        <v>238</v>
      </c>
      <c r="M54" s="12"/>
    </row>
    <row r="55" spans="1:13" ht="15.6" x14ac:dyDescent="0.3">
      <c r="A55" s="134"/>
      <c r="B55" s="11" t="s">
        <v>61</v>
      </c>
      <c r="C55" s="18" t="s">
        <v>67</v>
      </c>
      <c r="D55" s="18" t="s">
        <v>67</v>
      </c>
      <c r="E55" s="18" t="s">
        <v>67</v>
      </c>
      <c r="F55" s="12"/>
      <c r="G55" s="12"/>
      <c r="H55" s="18" t="s">
        <v>67</v>
      </c>
      <c r="I55" s="12"/>
      <c r="J55" s="12"/>
      <c r="K55" s="80"/>
      <c r="L55" s="94" t="s">
        <v>242</v>
      </c>
      <c r="M55" s="12"/>
    </row>
    <row r="56" spans="1:13" ht="15.6" x14ac:dyDescent="0.3">
      <c r="A56" s="137" t="s">
        <v>70</v>
      </c>
      <c r="B56" s="19" t="s">
        <v>65</v>
      </c>
      <c r="C56" s="21" t="s">
        <v>67</v>
      </c>
      <c r="D56" s="20"/>
      <c r="E56" s="20"/>
      <c r="F56" s="20"/>
      <c r="G56" s="20"/>
      <c r="H56" s="20"/>
      <c r="I56" s="20"/>
      <c r="J56" s="20"/>
      <c r="K56" s="81"/>
      <c r="L56" s="95" t="s">
        <v>238</v>
      </c>
      <c r="M56" s="20"/>
    </row>
    <row r="57" spans="1:13" ht="15.6" x14ac:dyDescent="0.3">
      <c r="A57" s="138"/>
      <c r="B57" s="20" t="s">
        <v>66</v>
      </c>
      <c r="C57" s="21" t="s">
        <v>67</v>
      </c>
      <c r="D57" s="21" t="s">
        <v>67</v>
      </c>
      <c r="E57" s="21" t="s">
        <v>67</v>
      </c>
      <c r="F57" s="88">
        <v>732.99</v>
      </c>
      <c r="G57" s="21" t="s">
        <v>67</v>
      </c>
      <c r="H57" s="21" t="s">
        <v>67</v>
      </c>
      <c r="I57" s="20"/>
      <c r="J57" s="20"/>
      <c r="K57" s="81"/>
      <c r="L57" s="95" t="s">
        <v>240</v>
      </c>
      <c r="M57" s="20"/>
    </row>
    <row r="58" spans="1:13" ht="15.6" x14ac:dyDescent="0.3">
      <c r="A58" s="138"/>
      <c r="B58" s="20" t="s">
        <v>71</v>
      </c>
      <c r="C58" s="21" t="s">
        <v>67</v>
      </c>
      <c r="D58" s="21"/>
      <c r="E58" s="20"/>
      <c r="F58" s="20"/>
      <c r="G58" s="21" t="s">
        <v>67</v>
      </c>
      <c r="H58" s="21" t="s">
        <v>67</v>
      </c>
      <c r="I58" s="20">
        <v>27</v>
      </c>
      <c r="J58" s="20">
        <v>76</v>
      </c>
      <c r="K58" s="82">
        <v>2515.75</v>
      </c>
      <c r="L58" s="95" t="s">
        <v>239</v>
      </c>
      <c r="M58" s="102">
        <v>8</v>
      </c>
    </row>
    <row r="59" spans="1:13" ht="15.6" x14ac:dyDescent="0.3">
      <c r="A59" s="138"/>
      <c r="B59" s="20" t="s">
        <v>188</v>
      </c>
      <c r="C59" s="21" t="s">
        <v>67</v>
      </c>
      <c r="D59" s="21" t="s">
        <v>67</v>
      </c>
      <c r="E59" s="21" t="s">
        <v>67</v>
      </c>
      <c r="F59" s="20"/>
      <c r="G59" s="21"/>
      <c r="H59" s="20"/>
      <c r="I59" s="20"/>
      <c r="J59" s="20"/>
      <c r="K59" s="81"/>
      <c r="L59" s="95" t="s">
        <v>240</v>
      </c>
      <c r="M59" s="20"/>
    </row>
    <row r="60" spans="1:13" ht="15.6" x14ac:dyDescent="0.3">
      <c r="A60" s="138"/>
      <c r="B60" s="20" t="s">
        <v>189</v>
      </c>
      <c r="C60" s="21" t="s">
        <v>67</v>
      </c>
      <c r="D60" s="21" t="s">
        <v>67</v>
      </c>
      <c r="E60" s="20"/>
      <c r="F60" s="20"/>
      <c r="G60" s="21"/>
      <c r="H60" s="20"/>
      <c r="I60" s="20"/>
      <c r="J60" s="20"/>
      <c r="K60" s="81"/>
      <c r="L60" s="95" t="s">
        <v>239</v>
      </c>
      <c r="M60" s="20"/>
    </row>
    <row r="61" spans="1:13" ht="15.6" x14ac:dyDescent="0.3">
      <c r="A61" s="138"/>
      <c r="B61" s="20" t="s">
        <v>236</v>
      </c>
      <c r="C61" s="21" t="s">
        <v>67</v>
      </c>
      <c r="D61" s="21" t="s">
        <v>67</v>
      </c>
      <c r="E61" s="21" t="s">
        <v>67</v>
      </c>
      <c r="F61" s="20"/>
      <c r="G61" s="20"/>
      <c r="H61" s="20"/>
      <c r="I61" s="20"/>
      <c r="J61" s="20"/>
      <c r="K61" s="20"/>
      <c r="L61" s="95" t="s">
        <v>239</v>
      </c>
      <c r="M61" s="20"/>
    </row>
    <row r="62" spans="1:13" ht="15.6" x14ac:dyDescent="0.3">
      <c r="A62" s="138"/>
      <c r="B62" s="20" t="s">
        <v>237</v>
      </c>
      <c r="C62" s="21" t="s">
        <v>67</v>
      </c>
      <c r="D62" s="21" t="s">
        <v>67</v>
      </c>
      <c r="E62" s="20"/>
      <c r="F62" s="20"/>
      <c r="G62" s="20"/>
      <c r="H62" s="20"/>
      <c r="I62" s="20"/>
      <c r="J62" s="20"/>
      <c r="K62" s="20"/>
      <c r="L62" s="95" t="s">
        <v>238</v>
      </c>
      <c r="M62" s="20"/>
    </row>
    <row r="63" spans="1:13" ht="15.6" x14ac:dyDescent="0.3">
      <c r="A63" s="138"/>
      <c r="B63" s="20" t="s">
        <v>281</v>
      </c>
      <c r="C63" s="21" t="s">
        <v>67</v>
      </c>
      <c r="D63" s="21" t="s">
        <v>67</v>
      </c>
      <c r="E63" s="21" t="s">
        <v>67</v>
      </c>
      <c r="F63" s="20"/>
      <c r="G63" s="21" t="s">
        <v>67</v>
      </c>
      <c r="H63" s="21" t="s">
        <v>67</v>
      </c>
      <c r="I63" s="20"/>
      <c r="J63" s="20"/>
      <c r="K63" s="124">
        <v>65.260000000000005</v>
      </c>
      <c r="L63" s="95" t="s">
        <v>240</v>
      </c>
      <c r="M63" s="20"/>
    </row>
    <row r="65" spans="1:3" x14ac:dyDescent="0.3">
      <c r="A65" t="s">
        <v>290</v>
      </c>
    </row>
    <row r="67" spans="1:3" x14ac:dyDescent="0.3">
      <c r="A67" s="136" t="s">
        <v>63</v>
      </c>
      <c r="B67" s="136"/>
      <c r="C67" s="72">
        <v>59</v>
      </c>
    </row>
    <row r="68" spans="1:3" x14ac:dyDescent="0.3">
      <c r="A68" s="136" t="s">
        <v>64</v>
      </c>
      <c r="B68" s="136"/>
      <c r="C68" s="72">
        <v>24</v>
      </c>
    </row>
    <row r="69" spans="1:3" x14ac:dyDescent="0.3">
      <c r="A69" s="136" t="s">
        <v>132</v>
      </c>
      <c r="B69" s="136"/>
      <c r="C69" s="73">
        <f>SUM(F2:F59)*13</f>
        <v>45788.6</v>
      </c>
    </row>
    <row r="70" spans="1:3" x14ac:dyDescent="0.3">
      <c r="A70" s="136" t="s">
        <v>74</v>
      </c>
      <c r="B70" s="136"/>
      <c r="C70" s="72">
        <f>SUM(I2:I58)</f>
        <v>212</v>
      </c>
    </row>
    <row r="71" spans="1:3" x14ac:dyDescent="0.3">
      <c r="A71" s="136" t="s">
        <v>73</v>
      </c>
      <c r="B71" s="136"/>
      <c r="C71" s="72">
        <f>SUM(J2:J58)</f>
        <v>228</v>
      </c>
    </row>
    <row r="72" spans="1:3" x14ac:dyDescent="0.3">
      <c r="A72" s="136" t="s">
        <v>190</v>
      </c>
      <c r="B72" s="136"/>
      <c r="C72" s="73">
        <f>SUM(K2:K58)</f>
        <v>11597.54</v>
      </c>
    </row>
    <row r="73" spans="1:3" x14ac:dyDescent="0.3">
      <c r="A73" s="135" t="s">
        <v>191</v>
      </c>
      <c r="B73" s="135"/>
      <c r="C73" s="74">
        <f>C72+C69</f>
        <v>57386.14</v>
      </c>
    </row>
  </sheetData>
  <mergeCells count="14">
    <mergeCell ref="A53:A55"/>
    <mergeCell ref="A73:B73"/>
    <mergeCell ref="A67:B67"/>
    <mergeCell ref="A68:B68"/>
    <mergeCell ref="A72:B72"/>
    <mergeCell ref="A70:B70"/>
    <mergeCell ref="A71:B71"/>
    <mergeCell ref="A69:B69"/>
    <mergeCell ref="A56:A63"/>
    <mergeCell ref="A2:A24"/>
    <mergeCell ref="A25:A41"/>
    <mergeCell ref="A42:A47"/>
    <mergeCell ref="A48:A52"/>
    <mergeCell ref="C29:K29"/>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3"/>
  <sheetViews>
    <sheetView topLeftCell="A64" workbookViewId="0">
      <selection activeCell="E37" sqref="E37"/>
    </sheetView>
  </sheetViews>
  <sheetFormatPr defaultRowHeight="14.4" x14ac:dyDescent="0.3"/>
  <cols>
    <col min="1" max="1" width="11.77734375" customWidth="1"/>
    <col min="2" max="2" width="22" bestFit="1" customWidth="1"/>
    <col min="3" max="3" width="22" customWidth="1"/>
    <col min="4" max="4" width="22" bestFit="1" customWidth="1"/>
    <col min="5" max="5" width="11.109375" bestFit="1" customWidth="1"/>
    <col min="6" max="6" width="14.5546875" bestFit="1" customWidth="1"/>
    <col min="7" max="7" width="10" bestFit="1" customWidth="1"/>
  </cols>
  <sheetData>
    <row r="1" spans="1:6" ht="14.25" x14ac:dyDescent="0.45">
      <c r="A1" s="4"/>
      <c r="B1" s="4" t="s">
        <v>0</v>
      </c>
      <c r="C1" s="4" t="s">
        <v>312</v>
      </c>
      <c r="D1" s="4" t="s">
        <v>276</v>
      </c>
      <c r="E1" s="4" t="s">
        <v>277</v>
      </c>
      <c r="F1" s="4" t="s">
        <v>278</v>
      </c>
    </row>
    <row r="2" spans="1:6" x14ac:dyDescent="0.3">
      <c r="A2" s="127" t="s">
        <v>5</v>
      </c>
      <c r="B2" s="2" t="s">
        <v>6</v>
      </c>
      <c r="C2" s="2"/>
      <c r="D2" s="2"/>
      <c r="E2" s="2"/>
      <c r="F2" s="2"/>
    </row>
    <row r="3" spans="1:6" x14ac:dyDescent="0.3">
      <c r="A3" s="127"/>
      <c r="B3" s="2" t="s">
        <v>7</v>
      </c>
      <c r="C3" s="2"/>
      <c r="D3" s="2"/>
      <c r="E3" s="2"/>
      <c r="F3" s="2"/>
    </row>
    <row r="4" spans="1:6" x14ac:dyDescent="0.3">
      <c r="A4" s="127"/>
      <c r="B4" s="2" t="s">
        <v>8</v>
      </c>
      <c r="C4" s="2"/>
      <c r="D4" s="2"/>
      <c r="E4" s="2"/>
      <c r="F4" s="2"/>
    </row>
    <row r="5" spans="1:6" x14ac:dyDescent="0.3">
      <c r="A5" s="127"/>
      <c r="B5" s="2" t="s">
        <v>9</v>
      </c>
      <c r="C5" s="2"/>
      <c r="D5" s="2"/>
      <c r="E5" s="2"/>
      <c r="F5" s="2"/>
    </row>
    <row r="6" spans="1:6" x14ac:dyDescent="0.3">
      <c r="A6" s="127"/>
      <c r="B6" s="2" t="s">
        <v>10</v>
      </c>
      <c r="C6" s="2"/>
      <c r="D6" s="2"/>
      <c r="E6" s="2"/>
      <c r="F6" s="2"/>
    </row>
    <row r="7" spans="1:6" x14ac:dyDescent="0.3">
      <c r="A7" s="127"/>
      <c r="B7" s="2" t="s">
        <v>11</v>
      </c>
      <c r="C7" s="2"/>
      <c r="D7" s="2"/>
      <c r="E7" s="2"/>
      <c r="F7" s="2"/>
    </row>
    <row r="8" spans="1:6" x14ac:dyDescent="0.3">
      <c r="A8" s="127"/>
      <c r="B8" s="2" t="s">
        <v>12</v>
      </c>
      <c r="C8" s="2"/>
      <c r="D8" s="2"/>
      <c r="E8" s="2"/>
      <c r="F8" s="2"/>
    </row>
    <row r="9" spans="1:6" x14ac:dyDescent="0.3">
      <c r="A9" s="127"/>
      <c r="B9" s="2" t="s">
        <v>13</v>
      </c>
      <c r="C9" s="2"/>
      <c r="D9" s="2"/>
      <c r="E9" s="2"/>
      <c r="F9" s="2"/>
    </row>
    <row r="10" spans="1:6" x14ac:dyDescent="0.3">
      <c r="A10" s="127"/>
      <c r="B10" s="2" t="s">
        <v>14</v>
      </c>
      <c r="C10" s="2"/>
      <c r="D10" s="2"/>
      <c r="E10" s="2"/>
      <c r="F10" s="2"/>
    </row>
    <row r="11" spans="1:6" x14ac:dyDescent="0.3">
      <c r="A11" s="127"/>
      <c r="B11" s="2" t="s">
        <v>15</v>
      </c>
      <c r="C11" s="2"/>
      <c r="D11" s="2"/>
      <c r="E11" s="2"/>
      <c r="F11" s="2"/>
    </row>
    <row r="12" spans="1:6" x14ac:dyDescent="0.3">
      <c r="A12" s="127"/>
      <c r="B12" s="3" t="s">
        <v>16</v>
      </c>
      <c r="C12" s="3"/>
      <c r="D12" s="3"/>
      <c r="E12" s="3"/>
      <c r="F12" s="3"/>
    </row>
    <row r="13" spans="1:6" x14ac:dyDescent="0.3">
      <c r="A13" s="127"/>
      <c r="B13" s="3" t="s">
        <v>17</v>
      </c>
      <c r="C13" s="3"/>
      <c r="D13" s="3"/>
      <c r="E13" s="3"/>
      <c r="F13" s="3"/>
    </row>
    <row r="14" spans="1:6" x14ac:dyDescent="0.3">
      <c r="A14" s="127"/>
      <c r="B14" s="3" t="s">
        <v>18</v>
      </c>
      <c r="C14" s="3"/>
      <c r="D14" s="3"/>
      <c r="E14" s="3"/>
      <c r="F14" s="3"/>
    </row>
    <row r="15" spans="1:6" x14ac:dyDescent="0.3">
      <c r="A15" s="127"/>
      <c r="B15" s="3" t="s">
        <v>19</v>
      </c>
      <c r="C15" s="3"/>
      <c r="D15" s="3"/>
      <c r="E15" s="3"/>
      <c r="F15" s="3"/>
    </row>
    <row r="16" spans="1:6" x14ac:dyDescent="0.3">
      <c r="A16" s="127"/>
      <c r="B16" s="3" t="s">
        <v>20</v>
      </c>
      <c r="C16" s="3">
        <v>110</v>
      </c>
      <c r="D16" s="3">
        <v>10</v>
      </c>
      <c r="E16" s="3"/>
      <c r="F16" s="3">
        <v>1</v>
      </c>
    </row>
    <row r="17" spans="1:6" x14ac:dyDescent="0.3">
      <c r="A17" s="127"/>
      <c r="B17" s="3" t="s">
        <v>21</v>
      </c>
      <c r="C17" s="3"/>
      <c r="D17" s="3"/>
      <c r="E17" s="3"/>
      <c r="F17" s="3"/>
    </row>
    <row r="18" spans="1:6" x14ac:dyDescent="0.3">
      <c r="A18" s="127"/>
      <c r="B18" s="3" t="s">
        <v>22</v>
      </c>
      <c r="C18" s="3"/>
      <c r="D18" s="3"/>
      <c r="E18" s="3"/>
      <c r="F18" s="3"/>
    </row>
    <row r="19" spans="1:6" x14ac:dyDescent="0.3">
      <c r="A19" s="127"/>
      <c r="B19" s="3" t="s">
        <v>23</v>
      </c>
      <c r="C19" s="3"/>
      <c r="D19" s="3"/>
      <c r="E19" s="3"/>
      <c r="F19" s="3"/>
    </row>
    <row r="20" spans="1:6" x14ac:dyDescent="0.3">
      <c r="A20" s="127"/>
      <c r="B20" s="3" t="s">
        <v>24</v>
      </c>
      <c r="C20" s="3"/>
      <c r="D20" s="3"/>
      <c r="E20" s="3"/>
      <c r="F20" s="3"/>
    </row>
    <row r="21" spans="1:6" ht="27.6" x14ac:dyDescent="0.3">
      <c r="A21" s="127"/>
      <c r="B21" s="3" t="s">
        <v>25</v>
      </c>
      <c r="C21" s="3"/>
      <c r="D21" s="3"/>
      <c r="E21" s="3"/>
      <c r="F21" s="3"/>
    </row>
    <row r="22" spans="1:6" x14ac:dyDescent="0.3">
      <c r="A22" s="127"/>
      <c r="B22" s="3" t="s">
        <v>26</v>
      </c>
      <c r="C22" s="3"/>
      <c r="D22" s="3"/>
      <c r="E22" s="3"/>
      <c r="F22" s="3"/>
    </row>
    <row r="23" spans="1:6" x14ac:dyDescent="0.3">
      <c r="A23" s="127"/>
      <c r="B23" s="3" t="s">
        <v>27</v>
      </c>
      <c r="C23" s="3"/>
      <c r="D23" s="3"/>
      <c r="E23" s="3"/>
      <c r="F23" s="3"/>
    </row>
    <row r="24" spans="1:6" x14ac:dyDescent="0.3">
      <c r="A24" s="127"/>
      <c r="B24" s="3" t="s">
        <v>28</v>
      </c>
      <c r="C24" s="3">
        <v>120</v>
      </c>
      <c r="D24" s="3">
        <v>14</v>
      </c>
      <c r="E24" s="3">
        <v>1</v>
      </c>
      <c r="F24" s="3">
        <v>1</v>
      </c>
    </row>
    <row r="25" spans="1:6" x14ac:dyDescent="0.3">
      <c r="A25" s="128" t="s">
        <v>29</v>
      </c>
      <c r="B25" s="5" t="s">
        <v>30</v>
      </c>
      <c r="C25" s="5"/>
      <c r="D25" s="5"/>
      <c r="E25" s="5"/>
      <c r="F25" s="5"/>
    </row>
    <row r="26" spans="1:6" x14ac:dyDescent="0.3">
      <c r="A26" s="128"/>
      <c r="B26" s="5" t="s">
        <v>31</v>
      </c>
      <c r="C26" s="5"/>
      <c r="D26" s="5">
        <v>1</v>
      </c>
      <c r="E26" s="5"/>
      <c r="F26" s="5"/>
    </row>
    <row r="27" spans="1:6" x14ac:dyDescent="0.3">
      <c r="A27" s="128"/>
      <c r="B27" s="5" t="s">
        <v>32</v>
      </c>
      <c r="C27" s="5"/>
      <c r="D27" s="5"/>
      <c r="E27" s="5"/>
      <c r="F27" s="5"/>
    </row>
    <row r="28" spans="1:6" ht="27.6" x14ac:dyDescent="0.3">
      <c r="A28" s="128"/>
      <c r="B28" s="5" t="s">
        <v>33</v>
      </c>
      <c r="C28" s="5"/>
      <c r="D28" s="5"/>
      <c r="E28" s="5"/>
      <c r="F28" s="5"/>
    </row>
    <row r="29" spans="1:6" x14ac:dyDescent="0.3">
      <c r="A29" s="128"/>
      <c r="B29" s="87" t="s">
        <v>34</v>
      </c>
      <c r="C29" s="87"/>
      <c r="D29" s="87"/>
      <c r="E29" s="87"/>
      <c r="F29" s="87"/>
    </row>
    <row r="30" spans="1:6" x14ac:dyDescent="0.3">
      <c r="A30" s="128"/>
      <c r="B30" s="5" t="s">
        <v>35</v>
      </c>
      <c r="C30" s="5"/>
      <c r="D30" s="5"/>
      <c r="E30" s="5"/>
      <c r="F30" s="5"/>
    </row>
    <row r="31" spans="1:6" x14ac:dyDescent="0.3">
      <c r="A31" s="128"/>
      <c r="B31" s="5" t="s">
        <v>36</v>
      </c>
      <c r="C31" s="5"/>
      <c r="D31" s="5"/>
      <c r="E31" s="5"/>
      <c r="F31" s="5"/>
    </row>
    <row r="32" spans="1:6" x14ac:dyDescent="0.3">
      <c r="A32" s="128"/>
      <c r="B32" s="5" t="s">
        <v>37</v>
      </c>
      <c r="C32" s="5"/>
      <c r="D32" s="5"/>
      <c r="E32" s="5"/>
      <c r="F32" s="5"/>
    </row>
    <row r="33" spans="1:6" x14ac:dyDescent="0.3">
      <c r="A33" s="128"/>
      <c r="B33" s="5" t="s">
        <v>192</v>
      </c>
      <c r="C33" s="5"/>
      <c r="D33" s="5"/>
      <c r="E33" s="5"/>
      <c r="F33" s="5"/>
    </row>
    <row r="34" spans="1:6" x14ac:dyDescent="0.3">
      <c r="A34" s="128"/>
      <c r="B34" s="5" t="s">
        <v>38</v>
      </c>
      <c r="C34" s="5"/>
      <c r="D34" s="5"/>
      <c r="E34" s="5"/>
      <c r="F34" s="5"/>
    </row>
    <row r="35" spans="1:6" x14ac:dyDescent="0.3">
      <c r="A35" s="128"/>
      <c r="B35" s="5" t="s">
        <v>39</v>
      </c>
      <c r="C35" s="5"/>
      <c r="D35" s="5"/>
      <c r="E35" s="5"/>
      <c r="F35" s="5"/>
    </row>
    <row r="36" spans="1:6" x14ac:dyDescent="0.3">
      <c r="A36" s="128"/>
      <c r="B36" s="5" t="s">
        <v>40</v>
      </c>
      <c r="C36" s="5"/>
      <c r="D36" s="5">
        <v>2</v>
      </c>
      <c r="E36" s="5"/>
      <c r="F36" s="5"/>
    </row>
    <row r="37" spans="1:6" x14ac:dyDescent="0.3">
      <c r="A37" s="128"/>
      <c r="B37" s="5" t="s">
        <v>41</v>
      </c>
      <c r="C37" s="5">
        <v>50</v>
      </c>
      <c r="D37" s="5">
        <v>1</v>
      </c>
      <c r="E37" s="5"/>
      <c r="F37" s="5"/>
    </row>
    <row r="38" spans="1:6" x14ac:dyDescent="0.3">
      <c r="A38" s="128"/>
      <c r="B38" s="5" t="s">
        <v>42</v>
      </c>
      <c r="C38" s="5"/>
      <c r="D38" s="5"/>
      <c r="E38" s="5"/>
      <c r="F38" s="5"/>
    </row>
    <row r="39" spans="1:6" x14ac:dyDescent="0.3">
      <c r="A39" s="128"/>
      <c r="B39" s="5" t="s">
        <v>43</v>
      </c>
      <c r="C39" s="5"/>
      <c r="D39" s="5"/>
      <c r="E39" s="5"/>
      <c r="F39" s="5"/>
    </row>
    <row r="40" spans="1:6" x14ac:dyDescent="0.3">
      <c r="A40" s="128"/>
      <c r="B40" s="5" t="s">
        <v>44</v>
      </c>
      <c r="C40" s="5"/>
      <c r="D40" s="5"/>
      <c r="E40" s="5"/>
      <c r="F40" s="5"/>
    </row>
    <row r="41" spans="1:6" x14ac:dyDescent="0.3">
      <c r="A41" s="128"/>
      <c r="B41" s="5" t="s">
        <v>45</v>
      </c>
      <c r="C41" s="5"/>
      <c r="D41" s="5"/>
      <c r="E41" s="5"/>
      <c r="F41" s="5"/>
    </row>
    <row r="42" spans="1:6" x14ac:dyDescent="0.3">
      <c r="A42" s="129" t="s">
        <v>46</v>
      </c>
      <c r="B42" s="7" t="s">
        <v>47</v>
      </c>
      <c r="C42" s="7"/>
      <c r="D42" s="7"/>
      <c r="E42" s="7"/>
      <c r="F42" s="7"/>
    </row>
    <row r="43" spans="1:6" x14ac:dyDescent="0.3">
      <c r="A43" s="129"/>
      <c r="B43" s="7" t="s">
        <v>48</v>
      </c>
      <c r="C43" s="7"/>
      <c r="D43" s="7"/>
      <c r="E43" s="7"/>
      <c r="F43" s="7"/>
    </row>
    <row r="44" spans="1:6" x14ac:dyDescent="0.3">
      <c r="A44" s="129"/>
      <c r="B44" s="7" t="s">
        <v>49</v>
      </c>
      <c r="C44" s="7"/>
      <c r="D44" s="7"/>
      <c r="E44" s="7"/>
      <c r="F44" s="7"/>
    </row>
    <row r="45" spans="1:6" x14ac:dyDescent="0.3">
      <c r="A45" s="129"/>
      <c r="B45" s="7" t="s">
        <v>50</v>
      </c>
      <c r="C45" s="7"/>
      <c r="D45" s="7"/>
      <c r="E45" s="7"/>
      <c r="F45" s="7"/>
    </row>
    <row r="46" spans="1:6" x14ac:dyDescent="0.3">
      <c r="A46" s="129"/>
      <c r="B46" s="7" t="s">
        <v>51</v>
      </c>
      <c r="C46" s="7"/>
      <c r="D46" s="7"/>
      <c r="E46" s="7"/>
      <c r="F46" s="7"/>
    </row>
    <row r="47" spans="1:6" x14ac:dyDescent="0.3">
      <c r="A47" s="129"/>
      <c r="B47" s="7" t="s">
        <v>52</v>
      </c>
      <c r="C47" s="7"/>
      <c r="D47" s="7"/>
      <c r="E47" s="7"/>
      <c r="F47" s="7"/>
    </row>
    <row r="48" spans="1:6" x14ac:dyDescent="0.3">
      <c r="A48" s="130" t="s">
        <v>53</v>
      </c>
      <c r="B48" s="9" t="s">
        <v>54</v>
      </c>
      <c r="C48" s="9"/>
      <c r="D48" s="9"/>
      <c r="E48" s="9"/>
      <c r="F48" s="9"/>
    </row>
    <row r="49" spans="1:6" ht="28.8" x14ac:dyDescent="0.3">
      <c r="A49" s="130"/>
      <c r="B49" s="9" t="s">
        <v>55</v>
      </c>
      <c r="C49" s="9"/>
      <c r="D49" s="9"/>
      <c r="E49" s="9"/>
      <c r="F49" s="9"/>
    </row>
    <row r="50" spans="1:6" x14ac:dyDescent="0.3">
      <c r="A50" s="130"/>
      <c r="B50" s="9" t="s">
        <v>56</v>
      </c>
      <c r="C50" s="9"/>
      <c r="D50" s="9"/>
      <c r="E50" s="9"/>
      <c r="F50" s="9"/>
    </row>
    <row r="51" spans="1:6" x14ac:dyDescent="0.3">
      <c r="A51" s="130"/>
      <c r="B51" s="9" t="s">
        <v>57</v>
      </c>
      <c r="C51" s="9"/>
      <c r="D51" s="9"/>
      <c r="E51" s="9"/>
      <c r="F51" s="9"/>
    </row>
    <row r="52" spans="1:6" x14ac:dyDescent="0.3">
      <c r="A52" s="130"/>
      <c r="B52" s="9" t="s">
        <v>58</v>
      </c>
      <c r="C52" s="9"/>
      <c r="D52" s="9"/>
      <c r="E52" s="9"/>
      <c r="F52" s="9"/>
    </row>
    <row r="53" spans="1:6" x14ac:dyDescent="0.3">
      <c r="A53" s="134" t="s">
        <v>62</v>
      </c>
      <c r="B53" s="11" t="s">
        <v>59</v>
      </c>
      <c r="C53" s="11"/>
      <c r="D53" s="11"/>
      <c r="E53" s="11"/>
      <c r="F53" s="11"/>
    </row>
    <row r="54" spans="1:6" x14ac:dyDescent="0.3">
      <c r="A54" s="134"/>
      <c r="B54" s="11" t="s">
        <v>60</v>
      </c>
      <c r="C54" s="11"/>
      <c r="D54" s="11"/>
      <c r="E54" s="11"/>
      <c r="F54" s="11"/>
    </row>
    <row r="55" spans="1:6" x14ac:dyDescent="0.3">
      <c r="A55" s="134"/>
      <c r="B55" s="11" t="s">
        <v>61</v>
      </c>
      <c r="C55" s="11"/>
      <c r="D55" s="11"/>
      <c r="E55" s="11"/>
      <c r="F55" s="11"/>
    </row>
    <row r="56" spans="1:6" x14ac:dyDescent="0.3">
      <c r="A56" s="137" t="s">
        <v>70</v>
      </c>
      <c r="B56" s="19" t="s">
        <v>65</v>
      </c>
      <c r="C56" s="19"/>
      <c r="D56" s="19"/>
      <c r="E56" s="19"/>
      <c r="F56" s="19"/>
    </row>
    <row r="57" spans="1:6" x14ac:dyDescent="0.3">
      <c r="A57" s="138"/>
      <c r="B57" s="20" t="s">
        <v>66</v>
      </c>
      <c r="C57" s="20"/>
      <c r="D57" s="20"/>
      <c r="E57" s="20"/>
      <c r="F57" s="20"/>
    </row>
    <row r="58" spans="1:6" x14ac:dyDescent="0.3">
      <c r="A58" s="138"/>
      <c r="B58" s="20" t="s">
        <v>71</v>
      </c>
      <c r="C58" s="20"/>
      <c r="D58" s="20">
        <v>12</v>
      </c>
      <c r="E58" s="20">
        <v>1</v>
      </c>
      <c r="F58" s="20"/>
    </row>
    <row r="59" spans="1:6" x14ac:dyDescent="0.3">
      <c r="A59" s="138"/>
      <c r="B59" s="20" t="s">
        <v>188</v>
      </c>
      <c r="C59" s="20"/>
      <c r="D59" s="20">
        <v>4</v>
      </c>
      <c r="E59" s="20"/>
      <c r="F59" s="20"/>
    </row>
    <row r="60" spans="1:6" x14ac:dyDescent="0.3">
      <c r="A60" s="138"/>
      <c r="B60" s="20" t="s">
        <v>189</v>
      </c>
      <c r="C60" s="20"/>
      <c r="D60" s="20"/>
      <c r="E60" s="20"/>
      <c r="F60" s="20"/>
    </row>
    <row r="61" spans="1:6" x14ac:dyDescent="0.3">
      <c r="A61" s="138"/>
      <c r="B61" s="20" t="s">
        <v>236</v>
      </c>
      <c r="C61" s="20"/>
      <c r="D61" s="20"/>
      <c r="E61" s="20"/>
      <c r="F61" s="20"/>
    </row>
    <row r="62" spans="1:6" x14ac:dyDescent="0.3">
      <c r="A62" s="138"/>
      <c r="B62" s="20" t="s">
        <v>237</v>
      </c>
      <c r="C62" s="20"/>
      <c r="D62" s="20"/>
      <c r="E62" s="20"/>
      <c r="F62" s="20"/>
    </row>
    <row r="63" spans="1:6" x14ac:dyDescent="0.3">
      <c r="A63" s="138"/>
      <c r="B63" s="122" t="s">
        <v>281</v>
      </c>
      <c r="C63" s="20">
        <v>38</v>
      </c>
      <c r="D63" s="20">
        <v>15</v>
      </c>
      <c r="E63" s="20"/>
      <c r="F63" s="20"/>
    </row>
  </sheetData>
  <mergeCells count="6">
    <mergeCell ref="A56:A63"/>
    <mergeCell ref="A2:A24"/>
    <mergeCell ref="A25:A41"/>
    <mergeCell ref="A42:A47"/>
    <mergeCell ref="A48:A52"/>
    <mergeCell ref="A53:A55"/>
  </mergeCells>
  <pageMargins left="0.7" right="0.7" top="0.75" bottom="0.75" header="0.3" footer="0.3"/>
  <pageSetup paperSize="9" orientation="portrait"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
  <sheetViews>
    <sheetView workbookViewId="0">
      <selection activeCell="K9" sqref="K9"/>
    </sheetView>
  </sheetViews>
  <sheetFormatPr defaultRowHeight="14.4" x14ac:dyDescent="0.3"/>
  <cols>
    <col min="1" max="1" width="18.88671875" bestFit="1" customWidth="1"/>
    <col min="2" max="2" width="8.109375" bestFit="1" customWidth="1"/>
    <col min="3" max="3" width="10.77734375" bestFit="1" customWidth="1"/>
    <col min="4" max="4" width="7.5546875" bestFit="1" customWidth="1"/>
    <col min="5" max="5" width="7.88671875" bestFit="1" customWidth="1"/>
    <col min="7" max="7" width="9.88671875" bestFit="1" customWidth="1"/>
    <col min="8" max="8" width="11.77734375" bestFit="1" customWidth="1"/>
  </cols>
  <sheetData>
    <row r="1" spans="1:7" ht="14.7" thickBot="1" x14ac:dyDescent="0.5"/>
    <row r="2" spans="1:7" ht="14.7" thickBot="1" x14ac:dyDescent="0.5">
      <c r="A2" s="108" t="s">
        <v>266</v>
      </c>
      <c r="B2" s="109" t="s">
        <v>267</v>
      </c>
      <c r="C2" s="109" t="s">
        <v>268</v>
      </c>
      <c r="D2" s="109" t="s">
        <v>274</v>
      </c>
      <c r="E2" s="109" t="s">
        <v>269</v>
      </c>
      <c r="F2" s="109" t="s">
        <v>274</v>
      </c>
      <c r="G2" s="110" t="s">
        <v>275</v>
      </c>
    </row>
    <row r="3" spans="1:7" ht="14.25" x14ac:dyDescent="0.45">
      <c r="A3" s="104" t="s">
        <v>66</v>
      </c>
      <c r="B3" s="104" t="s">
        <v>5</v>
      </c>
      <c r="C3" s="105">
        <v>43405</v>
      </c>
      <c r="D3" s="106">
        <v>939.99</v>
      </c>
      <c r="E3" s="105">
        <v>43525</v>
      </c>
      <c r="F3" s="107">
        <v>207</v>
      </c>
      <c r="G3" s="106">
        <f>D3-F3</f>
        <v>732.99</v>
      </c>
    </row>
    <row r="4" spans="1:7" ht="14.25" x14ac:dyDescent="0.45">
      <c r="A4" s="24" t="s">
        <v>20</v>
      </c>
      <c r="B4" s="24" t="s">
        <v>5</v>
      </c>
      <c r="C4" s="103">
        <v>43497</v>
      </c>
      <c r="D4" s="103"/>
      <c r="E4" s="103">
        <v>43647</v>
      </c>
      <c r="F4" s="24"/>
      <c r="G4" s="24"/>
    </row>
    <row r="5" spans="1:7" ht="14.25" x14ac:dyDescent="0.45">
      <c r="A5" s="24" t="s">
        <v>270</v>
      </c>
      <c r="B5" s="24" t="s">
        <v>5</v>
      </c>
      <c r="C5" s="103">
        <v>43497</v>
      </c>
      <c r="D5" s="103"/>
      <c r="E5" s="103">
        <v>43647</v>
      </c>
      <c r="F5" s="24"/>
      <c r="G5" s="24"/>
    </row>
    <row r="6" spans="1:7" ht="14.25" x14ac:dyDescent="0.45">
      <c r="A6" s="24" t="s">
        <v>44</v>
      </c>
      <c r="B6" s="24" t="s">
        <v>271</v>
      </c>
      <c r="C6" s="103">
        <v>43497</v>
      </c>
      <c r="D6" s="103"/>
      <c r="E6" s="103">
        <v>43647</v>
      </c>
      <c r="F6" s="24"/>
      <c r="G6" s="24"/>
    </row>
    <row r="7" spans="1:7" ht="14.25" x14ac:dyDescent="0.45">
      <c r="A7" s="24" t="s">
        <v>272</v>
      </c>
      <c r="B7" s="24" t="s">
        <v>53</v>
      </c>
      <c r="C7" s="103">
        <v>43497</v>
      </c>
      <c r="D7" s="103"/>
      <c r="E7" s="103">
        <v>43647</v>
      </c>
      <c r="F7" s="24"/>
      <c r="G7" s="24"/>
    </row>
    <row r="8" spans="1:7" ht="14.25" x14ac:dyDescent="0.45">
      <c r="A8" s="24" t="s">
        <v>61</v>
      </c>
      <c r="B8" s="24" t="s">
        <v>62</v>
      </c>
      <c r="C8" s="103">
        <v>43497</v>
      </c>
      <c r="D8" s="103"/>
      <c r="E8" s="103">
        <v>43647</v>
      </c>
      <c r="F8" s="24"/>
      <c r="G8" s="24"/>
    </row>
    <row r="9" spans="1:7" ht="14.25" x14ac:dyDescent="0.45">
      <c r="A9" s="24" t="s">
        <v>48</v>
      </c>
      <c r="B9" s="24" t="s">
        <v>273</v>
      </c>
      <c r="C9" s="103">
        <v>43497</v>
      </c>
      <c r="D9" s="103"/>
      <c r="E9" s="103">
        <v>43647</v>
      </c>
      <c r="F9" s="24"/>
      <c r="G9" s="24"/>
    </row>
  </sheetData>
  <pageMargins left="0.7" right="0.7" top="0.75" bottom="0.75" header="0.3" footer="0.3"/>
  <pageSetup paperSize="9" orientation="portrait"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7"/>
  <sheetViews>
    <sheetView workbookViewId="0">
      <selection activeCell="C8" sqref="C8"/>
    </sheetView>
  </sheetViews>
  <sheetFormatPr defaultRowHeight="14.4" x14ac:dyDescent="0.3"/>
  <cols>
    <col min="1" max="1" width="10.77734375" bestFit="1" customWidth="1"/>
    <col min="2" max="2" width="16.21875" bestFit="1" customWidth="1"/>
    <col min="3" max="3" width="110" bestFit="1" customWidth="1"/>
    <col min="4" max="4" width="35.5546875" customWidth="1"/>
  </cols>
  <sheetData>
    <row r="1" spans="1:4" ht="14.25" x14ac:dyDescent="0.45">
      <c r="A1" s="24" t="s">
        <v>82</v>
      </c>
      <c r="B1" s="24" t="s">
        <v>0</v>
      </c>
      <c r="C1" s="24" t="s">
        <v>313</v>
      </c>
      <c r="D1" s="24" t="s">
        <v>314</v>
      </c>
    </row>
    <row r="2" spans="1:4" ht="14.25" x14ac:dyDescent="0.45">
      <c r="A2" s="83">
        <v>43606</v>
      </c>
      <c r="B2" s="24" t="s">
        <v>20</v>
      </c>
      <c r="C2" s="123" t="s">
        <v>315</v>
      </c>
      <c r="D2" s="24" t="s">
        <v>316</v>
      </c>
    </row>
    <row r="3" spans="1:4" ht="14.25" x14ac:dyDescent="0.45">
      <c r="A3" s="83">
        <v>43599</v>
      </c>
      <c r="B3" s="24" t="s">
        <v>20</v>
      </c>
      <c r="C3" s="123" t="s">
        <v>317</v>
      </c>
      <c r="D3" s="24" t="s">
        <v>316</v>
      </c>
    </row>
    <row r="4" spans="1:4" ht="57" x14ac:dyDescent="0.45">
      <c r="A4" s="83">
        <v>43606</v>
      </c>
      <c r="B4" s="24" t="s">
        <v>20</v>
      </c>
      <c r="C4" s="84" t="s">
        <v>319</v>
      </c>
      <c r="D4" s="84" t="s">
        <v>318</v>
      </c>
    </row>
    <row r="5" spans="1:4" ht="14.25" x14ac:dyDescent="0.45">
      <c r="A5" s="24"/>
      <c r="B5" s="24"/>
      <c r="C5" s="24"/>
      <c r="D5" s="24"/>
    </row>
    <row r="6" spans="1:4" ht="14.25" x14ac:dyDescent="0.45">
      <c r="A6" s="24"/>
      <c r="B6" s="24"/>
      <c r="C6" s="24"/>
      <c r="D6" s="24"/>
    </row>
    <row r="7" spans="1:4" ht="14.25" x14ac:dyDescent="0.45">
      <c r="A7" s="24"/>
      <c r="B7" s="24"/>
      <c r="C7" s="24"/>
      <c r="D7" s="24"/>
    </row>
    <row r="8" spans="1:4" ht="14.25" x14ac:dyDescent="0.45">
      <c r="A8" s="24"/>
      <c r="B8" s="24"/>
      <c r="C8" s="24"/>
      <c r="D8" s="24"/>
    </row>
    <row r="9" spans="1:4" ht="14.25" x14ac:dyDescent="0.45">
      <c r="A9" s="24"/>
      <c r="B9" s="24"/>
      <c r="C9" s="24"/>
      <c r="D9" s="24"/>
    </row>
    <row r="10" spans="1:4" ht="14.25" x14ac:dyDescent="0.45">
      <c r="A10" s="24"/>
      <c r="B10" s="24"/>
      <c r="C10" s="24"/>
      <c r="D10" s="24"/>
    </row>
    <row r="11" spans="1:4" ht="14.25" x14ac:dyDescent="0.45">
      <c r="A11" s="24"/>
      <c r="B11" s="24"/>
      <c r="C11" s="24"/>
      <c r="D11" s="24"/>
    </row>
    <row r="12" spans="1:4" ht="14.25" x14ac:dyDescent="0.45">
      <c r="A12" s="24"/>
      <c r="B12" s="24"/>
      <c r="C12" s="24"/>
      <c r="D12" s="24"/>
    </row>
    <row r="13" spans="1:4" ht="14.25" x14ac:dyDescent="0.45">
      <c r="A13" s="24"/>
      <c r="B13" s="24"/>
      <c r="C13" s="24"/>
      <c r="D13" s="24"/>
    </row>
    <row r="14" spans="1:4" ht="14.25" x14ac:dyDescent="0.45">
      <c r="A14" s="24"/>
      <c r="B14" s="24"/>
      <c r="C14" s="24"/>
      <c r="D14" s="24"/>
    </row>
    <row r="15" spans="1:4" ht="14.25" x14ac:dyDescent="0.45">
      <c r="A15" s="24"/>
      <c r="B15" s="24"/>
      <c r="C15" s="24"/>
      <c r="D15" s="24"/>
    </row>
    <row r="16" spans="1:4" ht="14.25" x14ac:dyDescent="0.45">
      <c r="A16" s="24"/>
      <c r="B16" s="24"/>
      <c r="C16" s="24"/>
      <c r="D16" s="24"/>
    </row>
    <row r="17" spans="1:4" ht="14.25" x14ac:dyDescent="0.45">
      <c r="A17" s="24"/>
      <c r="B17" s="24"/>
      <c r="C17" s="24"/>
      <c r="D17" s="24"/>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7"/>
  <sheetViews>
    <sheetView zoomScale="80" zoomScaleNormal="80" workbookViewId="0">
      <selection activeCell="X17" sqref="X17"/>
    </sheetView>
  </sheetViews>
  <sheetFormatPr defaultRowHeight="14.4" x14ac:dyDescent="0.3"/>
  <cols>
    <col min="1" max="1" width="27" bestFit="1" customWidth="1"/>
    <col min="2" max="2" width="16.5546875" bestFit="1" customWidth="1"/>
    <col min="3" max="3" width="11.109375" bestFit="1" customWidth="1"/>
    <col min="5" max="5" width="11.5546875" bestFit="1" customWidth="1"/>
    <col min="6" max="6" width="12" customWidth="1"/>
    <col min="7" max="7" width="12.21875" customWidth="1"/>
    <col min="17" max="17" width="11.5546875" bestFit="1" customWidth="1"/>
    <col min="20" max="20" width="11.21875" customWidth="1"/>
    <col min="21" max="21" width="12.109375" customWidth="1"/>
    <col min="22" max="24" width="11.77734375" customWidth="1"/>
    <col min="25" max="25" width="17.21875" customWidth="1"/>
    <col min="26" max="26" width="10.88671875" bestFit="1" customWidth="1"/>
    <col min="27" max="27" width="13.109375" customWidth="1"/>
  </cols>
  <sheetData>
    <row r="1" spans="1:28" ht="42.75" x14ac:dyDescent="0.45">
      <c r="A1" s="22" t="s">
        <v>75</v>
      </c>
      <c r="B1" s="22" t="s">
        <v>76</v>
      </c>
      <c r="C1" s="22" t="s">
        <v>77</v>
      </c>
      <c r="D1" s="141" t="s">
        <v>78</v>
      </c>
      <c r="E1" s="142"/>
      <c r="F1" s="23" t="s">
        <v>203</v>
      </c>
      <c r="G1" s="23" t="s">
        <v>204</v>
      </c>
      <c r="H1" s="143" t="s">
        <v>79</v>
      </c>
      <c r="I1" s="144"/>
      <c r="J1" s="144"/>
      <c r="K1" s="144"/>
      <c r="L1" s="144"/>
      <c r="M1" s="144"/>
      <c r="N1" s="144"/>
      <c r="O1" s="144"/>
      <c r="P1" s="144"/>
      <c r="Q1" s="139" t="s">
        <v>80</v>
      </c>
      <c r="R1" s="140"/>
      <c r="S1" s="147"/>
      <c r="T1" s="23" t="s">
        <v>94</v>
      </c>
      <c r="U1" s="23" t="s">
        <v>95</v>
      </c>
      <c r="V1" s="23" t="s">
        <v>96</v>
      </c>
      <c r="W1" s="23" t="s">
        <v>202</v>
      </c>
      <c r="X1" s="23" t="s">
        <v>263</v>
      </c>
      <c r="Y1" s="70" t="s">
        <v>183</v>
      </c>
      <c r="Z1" s="70" t="s">
        <v>184</v>
      </c>
      <c r="AA1" s="139" t="s">
        <v>264</v>
      </c>
      <c r="AB1" s="140"/>
    </row>
    <row r="2" spans="1:28" ht="14.25" x14ac:dyDescent="0.45">
      <c r="A2" s="24"/>
      <c r="B2" s="24"/>
      <c r="C2" s="24"/>
      <c r="D2" s="25" t="s">
        <v>81</v>
      </c>
      <c r="E2" s="25" t="s">
        <v>82</v>
      </c>
      <c r="F2" s="24"/>
      <c r="G2" s="24"/>
      <c r="H2" s="24">
        <v>1</v>
      </c>
      <c r="I2" s="24">
        <v>2</v>
      </c>
      <c r="J2" s="24">
        <v>3</v>
      </c>
      <c r="K2" s="24">
        <v>4</v>
      </c>
      <c r="L2" s="24">
        <v>5</v>
      </c>
      <c r="M2" s="24">
        <v>6</v>
      </c>
      <c r="N2" s="24">
        <v>7</v>
      </c>
      <c r="O2" s="24">
        <v>8</v>
      </c>
      <c r="P2" s="24">
        <v>9</v>
      </c>
      <c r="Q2" s="24">
        <v>1</v>
      </c>
      <c r="R2" s="24">
        <v>2</v>
      </c>
      <c r="S2" s="24">
        <v>3</v>
      </c>
      <c r="T2" s="24"/>
      <c r="U2" s="24"/>
      <c r="V2" s="24"/>
      <c r="W2" s="24"/>
      <c r="X2" s="24"/>
      <c r="Y2" s="24"/>
      <c r="Z2" s="24"/>
      <c r="AA2" s="24" t="s">
        <v>82</v>
      </c>
      <c r="AB2" s="24" t="s">
        <v>265</v>
      </c>
    </row>
    <row r="3" spans="1:28" x14ac:dyDescent="0.3">
      <c r="A3" s="24" t="s">
        <v>83</v>
      </c>
      <c r="B3" s="24" t="s">
        <v>84</v>
      </c>
      <c r="C3" s="24" t="s">
        <v>93</v>
      </c>
      <c r="D3" s="26" t="s">
        <v>85</v>
      </c>
      <c r="E3" s="27">
        <v>43377</v>
      </c>
      <c r="F3" s="26" t="s">
        <v>85</v>
      </c>
      <c r="G3" s="26" t="s">
        <v>85</v>
      </c>
      <c r="H3" s="26" t="s">
        <v>85</v>
      </c>
      <c r="I3" s="26" t="s">
        <v>85</v>
      </c>
      <c r="J3" s="26" t="s">
        <v>85</v>
      </c>
      <c r="K3" s="26" t="s">
        <v>85</v>
      </c>
      <c r="L3" s="26" t="s">
        <v>85</v>
      </c>
      <c r="M3" s="26" t="s">
        <v>85</v>
      </c>
      <c r="N3" s="26" t="s">
        <v>85</v>
      </c>
      <c r="O3" s="26" t="s">
        <v>85</v>
      </c>
      <c r="P3" s="26" t="s">
        <v>85</v>
      </c>
      <c r="Q3" s="26" t="s">
        <v>85</v>
      </c>
      <c r="R3" s="26" t="s">
        <v>85</v>
      </c>
      <c r="S3" s="26" t="s">
        <v>85</v>
      </c>
      <c r="T3" s="26" t="s">
        <v>85</v>
      </c>
      <c r="U3" s="26" t="s">
        <v>85</v>
      </c>
      <c r="V3" s="26" t="s">
        <v>85</v>
      </c>
      <c r="W3" s="26" t="s">
        <v>85</v>
      </c>
      <c r="X3" s="26" t="s">
        <v>85</v>
      </c>
      <c r="Y3" s="26" t="s">
        <v>85</v>
      </c>
      <c r="Z3" s="26" t="s">
        <v>85</v>
      </c>
      <c r="AA3" s="100">
        <v>43579</v>
      </c>
      <c r="AB3" s="26" t="s">
        <v>85</v>
      </c>
    </row>
    <row r="4" spans="1:28" x14ac:dyDescent="0.3">
      <c r="A4" s="24" t="s">
        <v>86</v>
      </c>
      <c r="B4" s="24" t="s">
        <v>84</v>
      </c>
      <c r="C4" s="24" t="s">
        <v>93</v>
      </c>
      <c r="D4" s="26" t="s">
        <v>85</v>
      </c>
      <c r="E4" s="24"/>
      <c r="F4" s="26" t="s">
        <v>85</v>
      </c>
      <c r="G4" s="26" t="s">
        <v>85</v>
      </c>
      <c r="H4" s="26" t="s">
        <v>85</v>
      </c>
      <c r="I4" s="26" t="s">
        <v>85</v>
      </c>
      <c r="J4" s="26" t="s">
        <v>85</v>
      </c>
      <c r="K4" s="26" t="s">
        <v>85</v>
      </c>
      <c r="L4" s="26" t="s">
        <v>85</v>
      </c>
      <c r="M4" s="26" t="s">
        <v>85</v>
      </c>
      <c r="N4" s="26" t="s">
        <v>85</v>
      </c>
      <c r="O4" s="26" t="s">
        <v>85</v>
      </c>
      <c r="P4" s="26" t="s">
        <v>85</v>
      </c>
      <c r="Q4" s="26" t="s">
        <v>85</v>
      </c>
      <c r="R4" s="24"/>
      <c r="S4" s="24"/>
      <c r="T4" s="26" t="s">
        <v>85</v>
      </c>
      <c r="U4" s="26" t="s">
        <v>85</v>
      </c>
      <c r="V4" s="24"/>
      <c r="W4" s="24"/>
      <c r="X4" s="24"/>
      <c r="Y4" s="26" t="s">
        <v>85</v>
      </c>
      <c r="Z4" s="24"/>
      <c r="AA4" s="24"/>
      <c r="AB4" s="24"/>
    </row>
    <row r="5" spans="1:28" x14ac:dyDescent="0.3">
      <c r="A5" s="24" t="s">
        <v>311</v>
      </c>
      <c r="B5" s="24" t="s">
        <v>87</v>
      </c>
      <c r="C5" s="24"/>
      <c r="D5" s="24"/>
      <c r="E5" s="24"/>
      <c r="F5" s="24"/>
      <c r="G5" s="24"/>
      <c r="H5" s="24"/>
      <c r="I5" s="24"/>
      <c r="J5" s="24"/>
      <c r="K5" s="24"/>
      <c r="L5" s="24"/>
      <c r="M5" s="24"/>
      <c r="N5" s="24"/>
      <c r="O5" s="24"/>
      <c r="P5" s="24"/>
      <c r="Q5" s="24"/>
      <c r="R5" s="24"/>
      <c r="S5" s="24"/>
      <c r="T5" s="24"/>
      <c r="U5" s="24"/>
      <c r="V5" s="24"/>
      <c r="W5" s="24"/>
      <c r="X5" s="24"/>
      <c r="Y5" s="26" t="s">
        <v>85</v>
      </c>
      <c r="Z5" s="24"/>
      <c r="AA5" s="24"/>
      <c r="AB5" s="24"/>
    </row>
    <row r="6" spans="1:28" ht="14.25" x14ac:dyDescent="0.45">
      <c r="A6" s="24"/>
      <c r="B6" s="24"/>
      <c r="C6" s="24"/>
      <c r="D6" s="24"/>
      <c r="E6" s="24"/>
      <c r="F6" s="24"/>
      <c r="G6" s="24"/>
      <c r="H6" s="24"/>
      <c r="I6" s="24"/>
      <c r="J6" s="24"/>
      <c r="K6" s="24"/>
      <c r="L6" s="24"/>
      <c r="M6" s="24"/>
      <c r="N6" s="24"/>
      <c r="O6" s="24"/>
      <c r="P6" s="24"/>
      <c r="Q6" s="24"/>
      <c r="R6" s="24"/>
      <c r="S6" s="24"/>
      <c r="T6" s="24"/>
      <c r="U6" s="24"/>
      <c r="V6" s="24"/>
      <c r="W6" s="24"/>
      <c r="X6" s="24"/>
      <c r="Y6" s="24"/>
      <c r="Z6" s="24"/>
      <c r="AA6" s="24"/>
      <c r="AB6" s="24"/>
    </row>
    <row r="7" spans="1:28" ht="14.25" x14ac:dyDescent="0.45">
      <c r="A7" s="22" t="s">
        <v>88</v>
      </c>
      <c r="B7" s="10"/>
      <c r="C7" s="10"/>
      <c r="D7" s="28"/>
      <c r="E7" s="29"/>
      <c r="F7" s="10"/>
      <c r="G7" s="10"/>
      <c r="H7" s="10"/>
      <c r="I7" s="10"/>
      <c r="J7" s="10"/>
      <c r="K7" s="10"/>
      <c r="L7" s="10"/>
      <c r="M7" s="10"/>
      <c r="N7" s="10"/>
      <c r="O7" s="10"/>
      <c r="P7" s="10"/>
      <c r="Q7" s="10"/>
      <c r="R7" s="10"/>
      <c r="S7" s="10"/>
      <c r="T7" s="10"/>
      <c r="U7" s="10"/>
      <c r="V7" s="10"/>
      <c r="W7" s="10"/>
      <c r="X7" s="10"/>
      <c r="Y7" s="10"/>
      <c r="Z7" s="10"/>
      <c r="AA7" s="10"/>
      <c r="AB7" s="10"/>
    </row>
    <row r="8" spans="1:28" ht="14.25" x14ac:dyDescent="0.45">
      <c r="A8" s="24"/>
      <c r="B8" s="24"/>
      <c r="C8" s="24"/>
      <c r="D8" s="24"/>
      <c r="E8" s="24"/>
      <c r="F8" s="24"/>
      <c r="G8" s="24"/>
      <c r="H8" s="24"/>
      <c r="I8" s="24"/>
      <c r="J8" s="24"/>
      <c r="K8" s="26"/>
      <c r="L8" s="26"/>
      <c r="M8" s="26"/>
      <c r="N8" s="26"/>
      <c r="O8" s="26"/>
      <c r="P8" s="26"/>
      <c r="Q8" s="26"/>
      <c r="R8" s="26"/>
      <c r="S8" s="26"/>
      <c r="T8" s="24"/>
      <c r="U8" s="24"/>
      <c r="V8" s="24"/>
      <c r="W8" s="24"/>
      <c r="X8" s="24"/>
      <c r="Y8" s="24"/>
      <c r="Z8" s="24"/>
      <c r="AA8" s="24"/>
      <c r="AB8" s="24"/>
    </row>
    <row r="9" spans="1:28" x14ac:dyDescent="0.3">
      <c r="A9" s="24" t="s">
        <v>89</v>
      </c>
      <c r="B9" s="24" t="s">
        <v>84</v>
      </c>
      <c r="C9" s="24" t="s">
        <v>93</v>
      </c>
      <c r="D9" s="26" t="s">
        <v>85</v>
      </c>
      <c r="E9" s="27">
        <v>43363</v>
      </c>
      <c r="F9" s="26" t="s">
        <v>85</v>
      </c>
      <c r="G9" s="26" t="s">
        <v>85</v>
      </c>
      <c r="H9" s="26" t="s">
        <v>85</v>
      </c>
      <c r="I9" s="26" t="s">
        <v>85</v>
      </c>
      <c r="J9" s="26" t="s">
        <v>85</v>
      </c>
      <c r="K9" s="26" t="s">
        <v>85</v>
      </c>
      <c r="L9" s="26" t="s">
        <v>85</v>
      </c>
      <c r="M9" s="26" t="s">
        <v>85</v>
      </c>
      <c r="N9" s="26" t="s">
        <v>85</v>
      </c>
      <c r="O9" s="26" t="s">
        <v>85</v>
      </c>
      <c r="P9" s="26" t="s">
        <v>85</v>
      </c>
      <c r="Q9" s="145" t="s">
        <v>90</v>
      </c>
      <c r="R9" s="146"/>
      <c r="S9" s="86"/>
      <c r="T9" s="26" t="s">
        <v>85</v>
      </c>
      <c r="U9" s="26" t="s">
        <v>85</v>
      </c>
      <c r="V9" s="26" t="s">
        <v>85</v>
      </c>
      <c r="W9" s="26" t="s">
        <v>85</v>
      </c>
      <c r="X9" s="26"/>
      <c r="Y9" s="26" t="s">
        <v>85</v>
      </c>
      <c r="Z9" s="24"/>
      <c r="AA9" s="24"/>
      <c r="AB9" s="24"/>
    </row>
    <row r="10" spans="1:28" x14ac:dyDescent="0.3">
      <c r="A10" s="24" t="s">
        <v>91</v>
      </c>
      <c r="B10" s="24" t="s">
        <v>84</v>
      </c>
      <c r="C10" s="24" t="s">
        <v>93</v>
      </c>
      <c r="D10" s="26" t="s">
        <v>85</v>
      </c>
      <c r="E10" s="83"/>
      <c r="F10" s="26" t="s">
        <v>85</v>
      </c>
      <c r="G10" s="26" t="s">
        <v>85</v>
      </c>
      <c r="H10" s="26" t="s">
        <v>85</v>
      </c>
      <c r="I10" s="26" t="s">
        <v>85</v>
      </c>
      <c r="J10" s="26" t="s">
        <v>85</v>
      </c>
      <c r="K10" s="26" t="s">
        <v>85</v>
      </c>
      <c r="L10" s="26" t="s">
        <v>85</v>
      </c>
      <c r="M10" s="26" t="s">
        <v>85</v>
      </c>
      <c r="N10" s="26" t="s">
        <v>85</v>
      </c>
      <c r="O10" s="26" t="s">
        <v>85</v>
      </c>
      <c r="P10" s="26" t="s">
        <v>85</v>
      </c>
      <c r="Q10" s="26" t="s">
        <v>85</v>
      </c>
      <c r="R10" s="24"/>
      <c r="S10" s="24"/>
      <c r="T10" s="26" t="s">
        <v>85</v>
      </c>
      <c r="U10" s="26" t="s">
        <v>85</v>
      </c>
      <c r="V10" s="24"/>
      <c r="W10" s="24"/>
      <c r="X10" s="24"/>
      <c r="Y10" s="26" t="s">
        <v>85</v>
      </c>
      <c r="Z10" s="26" t="s">
        <v>85</v>
      </c>
      <c r="AA10" s="26" t="s">
        <v>85</v>
      </c>
      <c r="AB10" s="26"/>
    </row>
    <row r="11" spans="1:28" x14ac:dyDescent="0.3">
      <c r="A11" s="24" t="s">
        <v>92</v>
      </c>
      <c r="B11" s="24" t="s">
        <v>84</v>
      </c>
      <c r="C11" s="24" t="s">
        <v>93</v>
      </c>
      <c r="D11" s="26" t="s">
        <v>85</v>
      </c>
      <c r="E11" s="26"/>
      <c r="F11" s="26" t="s">
        <v>85</v>
      </c>
      <c r="G11" s="26" t="s">
        <v>85</v>
      </c>
      <c r="H11" s="26" t="s">
        <v>85</v>
      </c>
      <c r="I11" s="26" t="s">
        <v>85</v>
      </c>
      <c r="J11" s="26" t="s">
        <v>85</v>
      </c>
      <c r="K11" s="26" t="s">
        <v>85</v>
      </c>
      <c r="L11" s="26" t="s">
        <v>85</v>
      </c>
      <c r="M11" s="26" t="s">
        <v>85</v>
      </c>
      <c r="N11" s="26" t="s">
        <v>85</v>
      </c>
      <c r="O11" s="26" t="s">
        <v>85</v>
      </c>
      <c r="P11" s="26" t="s">
        <v>85</v>
      </c>
      <c r="Q11" s="26" t="s">
        <v>85</v>
      </c>
      <c r="R11" s="24"/>
      <c r="S11" s="24"/>
      <c r="T11" s="26" t="s">
        <v>85</v>
      </c>
      <c r="U11" s="26" t="s">
        <v>85</v>
      </c>
      <c r="V11" s="24"/>
      <c r="W11" s="24"/>
      <c r="X11" s="24"/>
      <c r="Y11" s="26" t="s">
        <v>85</v>
      </c>
      <c r="Z11" s="24"/>
      <c r="AA11" s="24"/>
      <c r="AB11" s="24"/>
    </row>
    <row r="12" spans="1:28" ht="14.25" x14ac:dyDescent="0.45">
      <c r="A12" s="24" t="s">
        <v>329</v>
      </c>
      <c r="B12" s="24"/>
      <c r="C12" s="24"/>
      <c r="D12" s="26"/>
      <c r="E12" s="26"/>
      <c r="F12" s="26"/>
      <c r="G12" s="26"/>
      <c r="H12" s="26"/>
      <c r="I12" s="26"/>
      <c r="J12" s="26"/>
      <c r="K12" s="26"/>
      <c r="L12" s="26"/>
      <c r="M12" s="26"/>
      <c r="N12" s="26"/>
      <c r="O12" s="26"/>
      <c r="P12" s="26"/>
      <c r="Q12" s="26"/>
      <c r="R12" s="24"/>
      <c r="S12" s="24"/>
      <c r="T12" s="26"/>
      <c r="U12" s="26"/>
      <c r="V12" s="24"/>
      <c r="W12" s="24"/>
      <c r="X12" s="24"/>
      <c r="Y12" s="26"/>
      <c r="Z12" s="24"/>
      <c r="AA12" s="24"/>
      <c r="AB12" s="24"/>
    </row>
    <row r="16" spans="1:28" ht="14.25" x14ac:dyDescent="0.45">
      <c r="A16" t="s">
        <v>186</v>
      </c>
    </row>
    <row r="17" spans="1:1" ht="72" x14ac:dyDescent="0.3">
      <c r="A17" s="71" t="s">
        <v>185</v>
      </c>
    </row>
  </sheetData>
  <mergeCells count="5">
    <mergeCell ref="AA1:AB1"/>
    <mergeCell ref="D1:E1"/>
    <mergeCell ref="H1:P1"/>
    <mergeCell ref="Q9:R9"/>
    <mergeCell ref="Q1:S1"/>
  </mergeCells>
  <hyperlinks>
    <hyperlink ref="A17" r:id="rId1"/>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6"/>
  <sheetViews>
    <sheetView zoomScale="70" zoomScaleNormal="70" workbookViewId="0">
      <selection activeCell="H32" sqref="H32"/>
    </sheetView>
  </sheetViews>
  <sheetFormatPr defaultRowHeight="14.4" x14ac:dyDescent="0.3"/>
  <cols>
    <col min="1" max="1" width="27.88671875" bestFit="1" customWidth="1"/>
    <col min="2" max="3" width="27.88671875" customWidth="1"/>
    <col min="4" max="4" width="15.88671875" customWidth="1"/>
    <col min="5" max="5" width="12.5546875" customWidth="1"/>
    <col min="6" max="6" width="12.21875" bestFit="1" customWidth="1"/>
    <col min="7" max="7" width="11.88671875" bestFit="1" customWidth="1"/>
    <col min="8" max="8" width="9.21875" bestFit="1" customWidth="1"/>
    <col min="9" max="9" width="10.109375" bestFit="1" customWidth="1"/>
  </cols>
  <sheetData>
    <row r="1" spans="1:15" ht="15.45" x14ac:dyDescent="0.45">
      <c r="A1" s="30"/>
      <c r="B1" s="30"/>
      <c r="C1" s="30"/>
      <c r="D1" s="31"/>
    </row>
    <row r="2" spans="1:15" ht="15.45" x14ac:dyDescent="0.45">
      <c r="A2" s="30"/>
      <c r="B2" s="30"/>
      <c r="C2" s="30"/>
      <c r="D2" s="148" t="s">
        <v>97</v>
      </c>
      <c r="E2" s="148"/>
      <c r="F2" s="148"/>
      <c r="G2" s="148"/>
      <c r="H2" s="148"/>
      <c r="I2" s="148"/>
      <c r="J2" s="148"/>
      <c r="K2" s="148"/>
      <c r="L2" s="148"/>
      <c r="M2" s="148"/>
      <c r="N2" s="148"/>
    </row>
    <row r="3" spans="1:15" ht="15" x14ac:dyDescent="0.45">
      <c r="A3" s="32" t="s">
        <v>98</v>
      </c>
      <c r="B3" s="32" t="s">
        <v>99</v>
      </c>
      <c r="C3" s="32" t="s">
        <v>100</v>
      </c>
      <c r="D3" s="32" t="s">
        <v>101</v>
      </c>
      <c r="E3" s="32" t="s">
        <v>102</v>
      </c>
      <c r="F3" s="32" t="s">
        <v>123</v>
      </c>
      <c r="G3" s="32" t="s">
        <v>124</v>
      </c>
      <c r="H3" s="32" t="s">
        <v>125</v>
      </c>
      <c r="I3" s="32" t="s">
        <v>126</v>
      </c>
      <c r="J3" s="32" t="s">
        <v>127</v>
      </c>
      <c r="K3" s="32" t="s">
        <v>128</v>
      </c>
      <c r="L3" s="32" t="s">
        <v>129</v>
      </c>
      <c r="M3" s="32" t="s">
        <v>130</v>
      </c>
      <c r="N3" s="32" t="s">
        <v>131</v>
      </c>
      <c r="O3" s="32" t="s">
        <v>100</v>
      </c>
    </row>
    <row r="4" spans="1:15" ht="15" x14ac:dyDescent="0.45">
      <c r="A4" s="112" t="s">
        <v>30</v>
      </c>
      <c r="B4" s="33">
        <v>72</v>
      </c>
      <c r="C4" s="33"/>
      <c r="D4" s="34"/>
      <c r="E4" s="34"/>
      <c r="F4" s="33">
        <v>693.26</v>
      </c>
      <c r="G4" s="34">
        <v>1042.72</v>
      </c>
      <c r="H4" s="34"/>
      <c r="I4" s="24"/>
      <c r="J4" s="24"/>
      <c r="K4" s="24"/>
      <c r="L4" s="24"/>
      <c r="M4" s="24"/>
      <c r="N4" s="24"/>
      <c r="O4" s="24"/>
    </row>
    <row r="5" spans="1:15" ht="15" x14ac:dyDescent="0.45">
      <c r="A5" s="112" t="s">
        <v>31</v>
      </c>
      <c r="B5" s="33"/>
      <c r="C5" s="33"/>
      <c r="D5" s="34"/>
      <c r="E5" s="34"/>
      <c r="F5" s="33"/>
      <c r="G5" s="34"/>
      <c r="H5" s="34"/>
      <c r="I5" s="24"/>
      <c r="J5" s="24"/>
      <c r="K5" s="24"/>
      <c r="L5" s="24"/>
      <c r="M5" s="24"/>
      <c r="N5" s="24"/>
      <c r="O5" s="24"/>
    </row>
    <row r="6" spans="1:15" ht="15" x14ac:dyDescent="0.45">
      <c r="A6" s="112" t="s">
        <v>32</v>
      </c>
      <c r="B6" s="33"/>
      <c r="C6" s="33"/>
      <c r="D6" s="34"/>
      <c r="E6" s="34"/>
      <c r="F6" s="33"/>
      <c r="G6" s="34"/>
      <c r="H6" s="34"/>
      <c r="I6" s="24"/>
      <c r="J6" s="24"/>
      <c r="K6" s="24"/>
      <c r="L6" s="24"/>
      <c r="M6" s="24"/>
      <c r="N6" s="24"/>
      <c r="O6" s="24"/>
    </row>
    <row r="7" spans="1:15" ht="15" x14ac:dyDescent="0.45">
      <c r="A7" s="112" t="s">
        <v>33</v>
      </c>
      <c r="B7" s="33"/>
      <c r="C7" s="33"/>
      <c r="D7" s="34"/>
      <c r="E7" s="34"/>
      <c r="F7" s="33"/>
      <c r="G7" s="34"/>
      <c r="H7" s="34"/>
      <c r="I7" s="24"/>
      <c r="J7" s="24"/>
      <c r="K7" s="24"/>
      <c r="L7" s="24"/>
      <c r="M7" s="24"/>
      <c r="N7" s="24"/>
      <c r="O7" s="24"/>
    </row>
    <row r="8" spans="1:15" ht="15" x14ac:dyDescent="0.45">
      <c r="A8" s="112" t="s">
        <v>34</v>
      </c>
      <c r="B8" s="33"/>
      <c r="C8" s="33"/>
      <c r="D8" s="34"/>
      <c r="E8" s="34"/>
      <c r="F8" s="33"/>
      <c r="G8" s="34"/>
      <c r="H8" s="34"/>
      <c r="I8" s="24"/>
      <c r="J8" s="24"/>
      <c r="K8" s="24"/>
      <c r="L8" s="24"/>
      <c r="M8" s="24"/>
      <c r="N8" s="24"/>
      <c r="O8" s="24"/>
    </row>
    <row r="9" spans="1:15" ht="15.45" x14ac:dyDescent="0.45">
      <c r="A9" s="112" t="s">
        <v>35</v>
      </c>
      <c r="B9" s="33"/>
      <c r="C9" s="33"/>
      <c r="D9" s="34"/>
      <c r="E9" s="34"/>
      <c r="F9" s="33"/>
      <c r="G9" s="34"/>
      <c r="H9" s="34"/>
      <c r="I9" s="24"/>
      <c r="J9" s="24"/>
      <c r="K9" s="114">
        <v>993.4</v>
      </c>
      <c r="L9" s="24"/>
      <c r="M9" s="24"/>
      <c r="N9" s="24"/>
      <c r="O9" s="24"/>
    </row>
    <row r="10" spans="1:15" ht="15" x14ac:dyDescent="0.45">
      <c r="A10" s="112" t="s">
        <v>36</v>
      </c>
      <c r="B10" s="33"/>
      <c r="C10" s="33"/>
      <c r="D10" s="34"/>
      <c r="E10" s="34"/>
      <c r="F10" s="33"/>
      <c r="G10" s="34"/>
      <c r="H10" s="34"/>
      <c r="I10" s="24"/>
      <c r="J10" s="24"/>
      <c r="K10" s="24"/>
      <c r="L10" s="24"/>
      <c r="M10" s="24"/>
      <c r="N10" s="24"/>
      <c r="O10" s="24"/>
    </row>
    <row r="11" spans="1:15" ht="15" x14ac:dyDescent="0.45">
      <c r="A11" s="112" t="s">
        <v>37</v>
      </c>
      <c r="B11" s="33"/>
      <c r="C11" s="33"/>
      <c r="D11" s="34"/>
      <c r="E11" s="34"/>
      <c r="F11" s="33">
        <v>154.22999999999999</v>
      </c>
      <c r="G11" s="34">
        <v>143.51</v>
      </c>
      <c r="H11" s="34">
        <v>151.93</v>
      </c>
      <c r="I11" s="24"/>
      <c r="J11" s="24"/>
      <c r="K11" s="24"/>
      <c r="L11" s="24"/>
      <c r="M11" s="24"/>
      <c r="N11" s="24"/>
      <c r="O11" s="24"/>
    </row>
    <row r="12" spans="1:15" ht="15" x14ac:dyDescent="0.45">
      <c r="A12" s="112" t="s">
        <v>103</v>
      </c>
      <c r="B12" s="33"/>
      <c r="C12" s="33"/>
      <c r="D12" s="34"/>
      <c r="E12" s="34"/>
      <c r="F12" s="33"/>
      <c r="G12" s="34"/>
      <c r="H12" s="34"/>
      <c r="I12" s="24"/>
      <c r="J12" s="24"/>
      <c r="K12" s="24"/>
      <c r="L12" s="24"/>
      <c r="M12" s="24"/>
      <c r="N12" s="24"/>
      <c r="O12" s="24"/>
    </row>
    <row r="13" spans="1:15" ht="15" x14ac:dyDescent="0.45">
      <c r="A13" s="112" t="s">
        <v>38</v>
      </c>
      <c r="B13" s="33"/>
      <c r="C13" s="33"/>
      <c r="D13" s="34"/>
      <c r="E13" s="34"/>
      <c r="F13" s="33"/>
      <c r="G13" s="34"/>
      <c r="H13" s="34"/>
      <c r="I13" s="24"/>
      <c r="J13" s="24"/>
      <c r="K13" s="24"/>
      <c r="L13" s="24"/>
      <c r="M13" s="24"/>
      <c r="N13" s="24"/>
      <c r="O13" s="24"/>
    </row>
    <row r="14" spans="1:15" ht="15" x14ac:dyDescent="0.45">
      <c r="A14" s="112" t="s">
        <v>104</v>
      </c>
      <c r="B14" s="33"/>
      <c r="C14" s="33"/>
      <c r="D14" s="34"/>
      <c r="E14" s="34"/>
      <c r="F14" s="33"/>
      <c r="G14" s="34"/>
      <c r="H14" s="34"/>
      <c r="I14" s="24"/>
      <c r="J14" s="24"/>
      <c r="K14" s="24"/>
      <c r="L14" s="24"/>
      <c r="M14" s="24"/>
      <c r="N14" s="24"/>
      <c r="O14" s="24"/>
    </row>
    <row r="15" spans="1:15" ht="15" x14ac:dyDescent="0.45">
      <c r="A15" s="112" t="s">
        <v>40</v>
      </c>
      <c r="B15" s="33">
        <v>54</v>
      </c>
      <c r="C15" s="33"/>
      <c r="D15" s="34">
        <v>167.2</v>
      </c>
      <c r="E15" s="34">
        <v>38.21</v>
      </c>
      <c r="F15" s="33"/>
      <c r="G15" s="34"/>
      <c r="H15" s="34"/>
      <c r="I15" s="24"/>
      <c r="J15" s="24"/>
      <c r="K15" s="24"/>
      <c r="L15" s="24"/>
      <c r="M15" s="24"/>
      <c r="N15" s="24"/>
      <c r="O15" s="24"/>
    </row>
    <row r="16" spans="1:15" ht="15.45" x14ac:dyDescent="0.45">
      <c r="A16" s="112" t="s">
        <v>41</v>
      </c>
      <c r="B16" s="33"/>
      <c r="C16" s="33"/>
      <c r="D16" s="35"/>
      <c r="E16" s="35"/>
      <c r="F16" s="33"/>
      <c r="G16" s="35"/>
      <c r="H16" s="35"/>
      <c r="I16" s="24"/>
      <c r="J16" s="24"/>
      <c r="K16" s="114">
        <v>618.4</v>
      </c>
      <c r="L16" s="114">
        <v>65.290000000000006</v>
      </c>
      <c r="M16" s="24"/>
      <c r="N16" s="24"/>
      <c r="O16" s="24"/>
    </row>
    <row r="17" spans="1:15" ht="15" x14ac:dyDescent="0.45">
      <c r="A17" s="112" t="s">
        <v>42</v>
      </c>
      <c r="B17" s="33"/>
      <c r="C17" s="33"/>
      <c r="D17" s="34"/>
      <c r="E17" s="34"/>
      <c r="F17" s="33"/>
      <c r="G17" s="34"/>
      <c r="H17" s="34"/>
      <c r="I17" s="24"/>
      <c r="J17" s="24"/>
      <c r="K17" s="24"/>
      <c r="L17" s="24"/>
      <c r="M17" s="24"/>
      <c r="N17" s="24"/>
      <c r="O17" s="24"/>
    </row>
    <row r="18" spans="1:15" ht="15" x14ac:dyDescent="0.45">
      <c r="A18" s="112" t="s">
        <v>43</v>
      </c>
      <c r="B18" s="33"/>
      <c r="C18" s="33"/>
      <c r="D18" s="34">
        <v>168.75</v>
      </c>
      <c r="E18" s="34">
        <v>195.66</v>
      </c>
      <c r="F18" s="33"/>
      <c r="G18" s="34"/>
      <c r="H18" s="34"/>
      <c r="I18" s="24"/>
      <c r="J18" s="24"/>
      <c r="K18" s="24"/>
      <c r="L18" s="24"/>
      <c r="M18" s="24"/>
      <c r="N18" s="24"/>
      <c r="O18" s="24"/>
    </row>
    <row r="19" spans="1:15" ht="15.45" x14ac:dyDescent="0.45">
      <c r="A19" s="112" t="s">
        <v>44</v>
      </c>
      <c r="B19" s="33"/>
      <c r="C19" s="33"/>
      <c r="D19" s="36"/>
      <c r="E19" s="36"/>
      <c r="F19" s="33"/>
      <c r="G19" s="36">
        <v>287.18</v>
      </c>
      <c r="H19" s="36">
        <v>121.04</v>
      </c>
      <c r="I19" s="24"/>
      <c r="J19" s="24"/>
      <c r="K19" s="114">
        <v>99.6</v>
      </c>
      <c r="L19" s="24"/>
      <c r="M19" s="24"/>
      <c r="N19" s="24"/>
      <c r="O19" s="24"/>
    </row>
    <row r="20" spans="1:15" ht="15.45" x14ac:dyDescent="0.45">
      <c r="A20" s="112" t="s">
        <v>45</v>
      </c>
      <c r="B20" s="33"/>
      <c r="C20" s="33"/>
      <c r="D20" s="36"/>
      <c r="E20" s="36"/>
      <c r="F20" s="33"/>
      <c r="G20" s="36"/>
      <c r="H20" s="36"/>
      <c r="I20" s="24"/>
      <c r="J20" s="24"/>
      <c r="K20" s="114">
        <v>403.33</v>
      </c>
      <c r="L20" s="24"/>
      <c r="M20" s="24"/>
      <c r="N20" s="24"/>
      <c r="O20" s="24"/>
    </row>
    <row r="21" spans="1:15" ht="15" x14ac:dyDescent="0.45">
      <c r="A21" s="112" t="s">
        <v>47</v>
      </c>
      <c r="B21" s="33"/>
      <c r="C21" s="33"/>
      <c r="D21" s="36"/>
      <c r="E21" s="36"/>
      <c r="F21" s="33"/>
      <c r="G21" s="36"/>
      <c r="H21" s="36"/>
      <c r="I21" s="24"/>
      <c r="J21" s="24"/>
      <c r="K21" s="24"/>
      <c r="L21" s="24"/>
      <c r="M21" s="24"/>
      <c r="N21" s="24"/>
      <c r="O21" s="24"/>
    </row>
    <row r="22" spans="1:15" ht="15" x14ac:dyDescent="0.45">
      <c r="A22" s="112" t="s">
        <v>48</v>
      </c>
      <c r="B22" s="33"/>
      <c r="C22" s="33"/>
      <c r="D22" s="34"/>
      <c r="E22" s="34"/>
      <c r="F22" s="33"/>
      <c r="G22" s="34"/>
      <c r="H22" s="34"/>
      <c r="I22" s="24"/>
      <c r="J22" s="24"/>
      <c r="K22" s="24"/>
      <c r="L22" s="24"/>
      <c r="M22" s="24"/>
      <c r="N22" s="24"/>
      <c r="O22" s="24"/>
    </row>
    <row r="23" spans="1:15" ht="30" x14ac:dyDescent="0.45">
      <c r="A23" s="112" t="s">
        <v>105</v>
      </c>
      <c r="B23" s="33"/>
      <c r="C23" s="33"/>
      <c r="D23" s="34"/>
      <c r="E23" s="34"/>
      <c r="F23" s="33"/>
      <c r="G23" s="34"/>
      <c r="H23" s="34"/>
      <c r="I23" s="24"/>
      <c r="J23" s="24"/>
      <c r="K23" s="24"/>
      <c r="L23" s="24"/>
      <c r="M23" s="24"/>
      <c r="N23" s="24"/>
      <c r="O23" s="24"/>
    </row>
    <row r="24" spans="1:15" ht="15" x14ac:dyDescent="0.45">
      <c r="A24" s="112" t="s">
        <v>50</v>
      </c>
      <c r="B24" s="33"/>
      <c r="C24" s="33"/>
      <c r="D24" s="34"/>
      <c r="E24" s="34"/>
      <c r="F24" s="33"/>
      <c r="G24" s="34"/>
      <c r="H24" s="34"/>
      <c r="I24" s="24"/>
      <c r="J24" s="24"/>
      <c r="K24" s="24"/>
      <c r="L24" s="24"/>
      <c r="M24" s="24"/>
      <c r="N24" s="24"/>
      <c r="O24" s="24"/>
    </row>
    <row r="25" spans="1:15" ht="15" x14ac:dyDescent="0.45">
      <c r="A25" s="112" t="s">
        <v>51</v>
      </c>
      <c r="B25" s="33"/>
      <c r="C25" s="33"/>
      <c r="D25" s="34"/>
      <c r="E25" s="34"/>
      <c r="F25" s="33"/>
      <c r="G25" s="34"/>
      <c r="H25" s="34"/>
      <c r="I25" s="24"/>
      <c r="J25" s="24"/>
      <c r="K25" s="24"/>
      <c r="L25" s="24"/>
      <c r="M25" s="24"/>
      <c r="N25" s="24"/>
      <c r="O25" s="24"/>
    </row>
    <row r="26" spans="1:15" ht="15" x14ac:dyDescent="0.45">
      <c r="A26" s="112" t="s">
        <v>52</v>
      </c>
      <c r="B26" s="33"/>
      <c r="C26" s="33"/>
      <c r="D26" s="34"/>
      <c r="E26" s="34"/>
      <c r="F26" s="33"/>
      <c r="G26" s="34"/>
      <c r="H26" s="34"/>
      <c r="I26" s="24"/>
      <c r="J26" s="24"/>
      <c r="K26" s="24"/>
      <c r="L26" s="24"/>
      <c r="M26" s="24"/>
      <c r="N26" s="24"/>
      <c r="O26" s="24"/>
    </row>
    <row r="27" spans="1:15" ht="15" x14ac:dyDescent="0.45">
      <c r="A27" s="112" t="s">
        <v>106</v>
      </c>
      <c r="B27" s="33"/>
      <c r="C27" s="33"/>
      <c r="D27" s="34"/>
      <c r="E27" s="34"/>
      <c r="F27" s="33"/>
      <c r="G27" s="34"/>
      <c r="H27" s="34"/>
      <c r="I27" s="24"/>
      <c r="J27" s="24"/>
      <c r="K27" s="24"/>
      <c r="L27" s="24"/>
      <c r="M27" s="24"/>
      <c r="N27" s="24"/>
      <c r="O27" s="24"/>
    </row>
    <row r="28" spans="1:15" ht="30" x14ac:dyDescent="0.45">
      <c r="A28" s="112" t="s">
        <v>107</v>
      </c>
      <c r="B28" s="33"/>
      <c r="C28" s="33"/>
      <c r="D28" s="34"/>
      <c r="E28" s="34"/>
      <c r="F28" s="33"/>
      <c r="G28" s="34"/>
      <c r="H28" s="34"/>
      <c r="I28" s="24"/>
      <c r="J28" s="24"/>
      <c r="K28" s="24"/>
      <c r="L28" s="24"/>
      <c r="M28" s="24"/>
      <c r="N28" s="24"/>
      <c r="O28" s="24"/>
    </row>
    <row r="29" spans="1:15" ht="15" x14ac:dyDescent="0.45">
      <c r="A29" s="112" t="s">
        <v>7</v>
      </c>
      <c r="B29" s="33"/>
      <c r="C29" s="33"/>
      <c r="D29" s="34"/>
      <c r="E29" s="34"/>
      <c r="F29" s="33"/>
      <c r="G29" s="34"/>
      <c r="H29" s="34"/>
      <c r="I29" s="24"/>
      <c r="J29" s="24"/>
      <c r="K29" s="24"/>
      <c r="L29" s="24"/>
      <c r="M29" s="24"/>
      <c r="N29" s="24"/>
      <c r="O29" s="24"/>
    </row>
    <row r="30" spans="1:15" ht="30" x14ac:dyDescent="0.45">
      <c r="A30" s="112" t="s">
        <v>108</v>
      </c>
      <c r="B30" s="33"/>
      <c r="C30" s="33"/>
      <c r="D30" s="34"/>
      <c r="E30" s="34"/>
      <c r="F30" s="33"/>
      <c r="G30" s="34"/>
      <c r="H30" s="34"/>
      <c r="I30" s="24"/>
      <c r="J30" s="24"/>
      <c r="K30" s="24"/>
      <c r="L30" s="24"/>
      <c r="M30" s="24"/>
      <c r="N30" s="24"/>
      <c r="O30" s="24"/>
    </row>
    <row r="31" spans="1:15" ht="31.2" x14ac:dyDescent="0.3">
      <c r="A31" s="115" t="s">
        <v>109</v>
      </c>
      <c r="B31" s="116"/>
      <c r="C31" s="116"/>
      <c r="D31" s="117"/>
      <c r="E31" s="117"/>
      <c r="F31" s="116"/>
      <c r="G31" s="117"/>
      <c r="H31" s="117"/>
      <c r="I31" s="118"/>
      <c r="J31" s="118"/>
      <c r="K31" s="118"/>
      <c r="L31" s="118"/>
      <c r="M31" s="118"/>
      <c r="N31" s="118"/>
      <c r="O31" s="118"/>
    </row>
    <row r="32" spans="1:15" ht="15.6" x14ac:dyDescent="0.3">
      <c r="A32" s="112" t="s">
        <v>9</v>
      </c>
      <c r="B32" s="33"/>
      <c r="C32" s="33"/>
      <c r="D32" s="34"/>
      <c r="E32" s="34"/>
      <c r="F32" s="33"/>
      <c r="G32" s="34"/>
      <c r="H32" s="34"/>
      <c r="I32" s="24"/>
      <c r="J32" s="24"/>
      <c r="K32" s="24"/>
      <c r="L32" s="24"/>
      <c r="M32" s="24"/>
      <c r="N32" s="24"/>
      <c r="O32" s="24"/>
    </row>
    <row r="33" spans="1:15" ht="15.6" x14ac:dyDescent="0.3">
      <c r="A33" s="112" t="s">
        <v>10</v>
      </c>
      <c r="B33" s="33"/>
      <c r="C33" s="33"/>
      <c r="D33" s="34"/>
      <c r="E33" s="34"/>
      <c r="F33" s="33"/>
      <c r="G33" s="34"/>
      <c r="H33" s="34"/>
      <c r="I33" s="24"/>
      <c r="J33" s="24"/>
      <c r="K33" s="24"/>
      <c r="L33" s="24"/>
      <c r="M33" s="24"/>
      <c r="N33" s="24"/>
      <c r="O33" s="24"/>
    </row>
    <row r="34" spans="1:15" ht="31.2" x14ac:dyDescent="0.3">
      <c r="A34" s="112" t="s">
        <v>110</v>
      </c>
      <c r="B34" s="33"/>
      <c r="C34" s="33"/>
      <c r="D34" s="34"/>
      <c r="E34" s="34"/>
      <c r="F34" s="33"/>
      <c r="G34" s="34"/>
      <c r="H34" s="34"/>
      <c r="I34" s="24"/>
      <c r="J34" s="24"/>
      <c r="K34" s="24"/>
      <c r="L34" s="24"/>
      <c r="M34" s="24"/>
      <c r="N34" s="24"/>
      <c r="O34" s="24"/>
    </row>
    <row r="35" spans="1:15" ht="15.6" x14ac:dyDescent="0.3">
      <c r="A35" s="112" t="s">
        <v>12</v>
      </c>
      <c r="B35" s="33"/>
      <c r="C35" s="33"/>
      <c r="D35" s="34"/>
      <c r="E35" s="34"/>
      <c r="F35" s="33"/>
      <c r="G35" s="34"/>
      <c r="H35" s="34"/>
      <c r="I35" s="24"/>
      <c r="J35" s="24"/>
      <c r="K35" s="24"/>
      <c r="L35" s="24"/>
      <c r="M35" s="24"/>
      <c r="N35" s="24"/>
      <c r="O35" s="24"/>
    </row>
    <row r="36" spans="1:15" ht="31.2" x14ac:dyDescent="0.3">
      <c r="A36" s="112" t="s">
        <v>111</v>
      </c>
      <c r="B36" s="33"/>
      <c r="C36" s="33"/>
      <c r="D36" s="34">
        <v>202.51</v>
      </c>
      <c r="E36" s="34">
        <v>227.84</v>
      </c>
      <c r="F36" s="33"/>
      <c r="G36" s="34"/>
      <c r="H36" s="34"/>
      <c r="I36" s="24"/>
      <c r="J36" s="24"/>
      <c r="K36" s="24"/>
      <c r="L36" s="24"/>
      <c r="M36" s="24"/>
      <c r="N36" s="24"/>
      <c r="O36" s="24"/>
    </row>
    <row r="37" spans="1:15" ht="31.2" x14ac:dyDescent="0.3">
      <c r="A37" s="112" t="s">
        <v>112</v>
      </c>
      <c r="B37" s="33"/>
      <c r="C37" s="33"/>
      <c r="D37" s="34"/>
      <c r="E37" s="34"/>
      <c r="F37" s="33"/>
      <c r="G37" s="34"/>
      <c r="H37" s="34"/>
      <c r="I37" s="24"/>
      <c r="J37" s="24"/>
      <c r="K37" s="24"/>
      <c r="L37" s="24"/>
      <c r="M37" s="24"/>
      <c r="N37" s="24"/>
      <c r="O37" s="24"/>
    </row>
    <row r="38" spans="1:15" ht="15.6" x14ac:dyDescent="0.3">
      <c r="A38" s="112" t="s">
        <v>15</v>
      </c>
      <c r="B38" s="33"/>
      <c r="C38" s="33"/>
      <c r="D38" s="34"/>
      <c r="E38" s="34"/>
      <c r="F38" s="33"/>
      <c r="G38" s="34"/>
      <c r="H38" s="34"/>
      <c r="I38" s="24"/>
      <c r="J38" s="24"/>
      <c r="K38" s="24"/>
      <c r="L38" s="24"/>
      <c r="M38" s="24"/>
      <c r="N38" s="24"/>
      <c r="O38" s="24"/>
    </row>
    <row r="39" spans="1:15" ht="15.6" x14ac:dyDescent="0.3">
      <c r="A39" s="112" t="s">
        <v>113</v>
      </c>
      <c r="B39" s="33"/>
      <c r="C39" s="33"/>
      <c r="D39" s="34"/>
      <c r="E39" s="34"/>
      <c r="F39" s="33"/>
      <c r="G39" s="34"/>
      <c r="H39" s="34"/>
      <c r="I39" s="24"/>
      <c r="J39" s="24"/>
      <c r="K39" s="24"/>
      <c r="L39" s="24"/>
      <c r="M39" s="24"/>
      <c r="N39" s="24"/>
      <c r="O39" s="24"/>
    </row>
    <row r="40" spans="1:15" ht="31.2" x14ac:dyDescent="0.3">
      <c r="A40" s="112" t="s">
        <v>114</v>
      </c>
      <c r="B40" s="33"/>
      <c r="C40" s="33"/>
      <c r="D40" s="34"/>
      <c r="E40" s="34"/>
      <c r="F40" s="33"/>
      <c r="G40" s="34"/>
      <c r="H40" s="34"/>
      <c r="I40" s="24"/>
      <c r="J40" s="24"/>
      <c r="K40" s="24"/>
      <c r="L40" s="24"/>
      <c r="M40" s="24"/>
      <c r="N40" s="24"/>
      <c r="O40" s="24"/>
    </row>
    <row r="41" spans="1:15" ht="31.2" x14ac:dyDescent="0.3">
      <c r="A41" s="112" t="s">
        <v>115</v>
      </c>
      <c r="B41" s="33"/>
      <c r="C41" s="33"/>
      <c r="D41" s="34"/>
      <c r="E41" s="34"/>
      <c r="F41" s="33"/>
      <c r="G41" s="34"/>
      <c r="H41" s="34"/>
      <c r="I41" s="24"/>
      <c r="J41" s="24"/>
      <c r="K41" s="24"/>
      <c r="L41" s="24"/>
      <c r="M41" s="24"/>
      <c r="N41" s="24"/>
      <c r="O41" s="24"/>
    </row>
    <row r="42" spans="1:15" ht="15.6" x14ac:dyDescent="0.3">
      <c r="A42" s="112" t="s">
        <v>19</v>
      </c>
      <c r="B42" s="33"/>
      <c r="C42" s="33"/>
      <c r="D42" s="34"/>
      <c r="E42" s="34"/>
      <c r="F42" s="33"/>
      <c r="G42" s="34"/>
      <c r="H42" s="34"/>
      <c r="I42" s="24"/>
      <c r="J42" s="24"/>
      <c r="K42" s="24"/>
      <c r="L42" s="24"/>
      <c r="M42" s="24"/>
      <c r="N42" s="24"/>
      <c r="O42" s="24"/>
    </row>
    <row r="43" spans="1:15" ht="15.6" x14ac:dyDescent="0.3">
      <c r="A43" s="112" t="s">
        <v>20</v>
      </c>
      <c r="B43" s="33"/>
      <c r="C43" s="33"/>
      <c r="D43" s="34"/>
      <c r="E43" s="34">
        <v>1074.04</v>
      </c>
      <c r="F43" s="33">
        <v>898.65</v>
      </c>
      <c r="G43" s="34">
        <v>633.54</v>
      </c>
      <c r="H43" s="34"/>
      <c r="I43" s="24"/>
      <c r="J43" s="24"/>
      <c r="K43" s="24"/>
      <c r="L43" s="24"/>
      <c r="M43" s="24"/>
      <c r="N43" s="24"/>
      <c r="O43" s="24"/>
    </row>
    <row r="44" spans="1:15" ht="15.6" x14ac:dyDescent="0.3">
      <c r="A44" s="112" t="s">
        <v>21</v>
      </c>
      <c r="B44" s="33"/>
      <c r="C44" s="33"/>
      <c r="D44" s="34"/>
      <c r="E44" s="34"/>
      <c r="F44" s="33"/>
      <c r="G44" s="34"/>
      <c r="H44" s="34"/>
      <c r="I44" s="24"/>
      <c r="J44" s="24"/>
      <c r="K44" s="24"/>
      <c r="L44" s="24"/>
      <c r="M44" s="24"/>
      <c r="N44" s="24"/>
      <c r="O44" s="24"/>
    </row>
    <row r="45" spans="1:15" ht="15.6" x14ac:dyDescent="0.3">
      <c r="A45" s="112" t="s">
        <v>22</v>
      </c>
      <c r="B45" s="33"/>
      <c r="C45" s="33"/>
      <c r="D45" s="34"/>
      <c r="E45" s="34"/>
      <c r="F45" s="33"/>
      <c r="G45" s="34"/>
      <c r="H45" s="34"/>
      <c r="I45" s="24"/>
      <c r="J45" s="24"/>
      <c r="K45" s="24"/>
      <c r="L45" s="24"/>
      <c r="M45" s="24"/>
      <c r="N45" s="24"/>
      <c r="O45" s="24"/>
    </row>
    <row r="46" spans="1:15" ht="15.6" x14ac:dyDescent="0.3">
      <c r="A46" s="112" t="s">
        <v>116</v>
      </c>
      <c r="B46" s="33"/>
      <c r="C46" s="33"/>
      <c r="D46" s="34"/>
      <c r="E46" s="34"/>
      <c r="F46" s="33"/>
      <c r="G46" s="34"/>
      <c r="H46" s="34"/>
      <c r="I46" s="24"/>
      <c r="J46" s="24"/>
      <c r="K46" s="24"/>
      <c r="L46" s="24"/>
      <c r="M46" s="24"/>
      <c r="N46" s="24"/>
      <c r="O46" s="24"/>
    </row>
    <row r="47" spans="1:15" ht="31.2" x14ac:dyDescent="0.3">
      <c r="A47" s="112" t="s">
        <v>117</v>
      </c>
      <c r="B47" s="33"/>
      <c r="C47" s="33"/>
      <c r="D47" s="34"/>
      <c r="E47" s="34"/>
      <c r="F47" s="33"/>
      <c r="G47" s="34"/>
      <c r="H47" s="34"/>
      <c r="I47" s="24"/>
      <c r="J47" s="24"/>
      <c r="K47" s="24"/>
      <c r="L47" s="24"/>
      <c r="M47" s="24"/>
      <c r="N47" s="24"/>
      <c r="O47" s="24"/>
    </row>
    <row r="48" spans="1:15" ht="15.6" x14ac:dyDescent="0.3">
      <c r="A48" s="112" t="s">
        <v>25</v>
      </c>
      <c r="B48" s="33"/>
      <c r="C48" s="33"/>
      <c r="E48" s="36"/>
      <c r="F48" s="33"/>
      <c r="G48" s="36">
        <v>334.83</v>
      </c>
      <c r="H48" s="36">
        <v>467.36</v>
      </c>
      <c r="I48" s="24">
        <v>273.02999999999997</v>
      </c>
      <c r="J48" s="24">
        <v>187.08</v>
      </c>
      <c r="K48" s="24">
        <v>0</v>
      </c>
      <c r="L48" s="24"/>
      <c r="M48" s="24"/>
      <c r="N48" s="24"/>
      <c r="O48" s="24"/>
    </row>
    <row r="49" spans="1:15" ht="31.2" x14ac:dyDescent="0.3">
      <c r="A49" s="112" t="s">
        <v>118</v>
      </c>
      <c r="B49" s="33"/>
      <c r="C49" s="33"/>
      <c r="D49" s="34"/>
      <c r="E49" s="34"/>
      <c r="F49" s="33"/>
      <c r="G49" s="34"/>
      <c r="H49" s="34"/>
      <c r="I49" s="24"/>
      <c r="J49" s="24"/>
      <c r="K49" s="24"/>
      <c r="L49" s="24"/>
      <c r="M49" s="24"/>
      <c r="N49" s="24"/>
      <c r="O49" s="24"/>
    </row>
    <row r="50" spans="1:15" ht="15.6" x14ac:dyDescent="0.3">
      <c r="A50" s="112" t="s">
        <v>119</v>
      </c>
      <c r="B50" s="33"/>
      <c r="C50" s="33"/>
      <c r="D50" s="34"/>
      <c r="E50" s="34">
        <v>1233.3499999999999</v>
      </c>
      <c r="F50" s="33">
        <v>734.74</v>
      </c>
      <c r="G50" s="34"/>
      <c r="H50" s="34"/>
      <c r="I50" s="24"/>
      <c r="J50" s="24"/>
      <c r="K50" s="24"/>
      <c r="L50" s="24"/>
      <c r="M50" s="24"/>
      <c r="N50" s="24"/>
      <c r="O50" s="24"/>
    </row>
    <row r="51" spans="1:15" ht="31.2" x14ac:dyDescent="0.3">
      <c r="A51" s="112" t="s">
        <v>120</v>
      </c>
      <c r="B51" s="33">
        <v>120</v>
      </c>
      <c r="C51" s="38">
        <v>585.08000000000004</v>
      </c>
      <c r="D51" s="39">
        <v>593.91999999999996</v>
      </c>
      <c r="E51" s="34"/>
      <c r="F51" s="33"/>
      <c r="G51" s="37"/>
      <c r="H51" s="40">
        <v>243.93</v>
      </c>
      <c r="I51" s="24">
        <v>258.18</v>
      </c>
      <c r="J51" s="24"/>
      <c r="K51" s="24"/>
      <c r="L51" s="24"/>
      <c r="M51" s="24"/>
      <c r="N51" s="24"/>
      <c r="O51" s="24"/>
    </row>
    <row r="52" spans="1:15" ht="15.6" x14ac:dyDescent="0.3">
      <c r="A52" s="112"/>
      <c r="B52" s="33"/>
      <c r="C52" s="38"/>
      <c r="D52" s="39"/>
      <c r="E52" s="34"/>
      <c r="F52" s="33"/>
      <c r="G52" s="37"/>
      <c r="H52" s="40"/>
      <c r="I52" s="24"/>
      <c r="J52" s="24"/>
      <c r="K52" s="24"/>
      <c r="L52" s="24"/>
      <c r="M52" s="24"/>
      <c r="N52" s="24"/>
      <c r="O52" s="24"/>
    </row>
    <row r="53" spans="1:15" ht="31.2" x14ac:dyDescent="0.3">
      <c r="A53" s="112" t="s">
        <v>121</v>
      </c>
      <c r="B53" s="33"/>
      <c r="C53" s="33"/>
      <c r="D53" s="34"/>
      <c r="E53" s="34"/>
      <c r="F53" s="33"/>
      <c r="G53" s="34"/>
      <c r="H53" s="34"/>
      <c r="I53" s="24"/>
      <c r="J53" s="24"/>
      <c r="K53" s="24"/>
      <c r="L53" s="24"/>
      <c r="M53" s="24"/>
      <c r="N53" s="24"/>
      <c r="O53" s="24"/>
    </row>
    <row r="54" spans="1:15" ht="31.2" x14ac:dyDescent="0.3">
      <c r="A54" s="112" t="s">
        <v>122</v>
      </c>
      <c r="B54" s="33"/>
      <c r="C54" s="33"/>
      <c r="D54" s="34"/>
      <c r="E54" s="34"/>
      <c r="F54" s="33"/>
      <c r="G54" s="34"/>
      <c r="H54" s="34"/>
      <c r="I54" s="24"/>
      <c r="J54" s="24"/>
      <c r="K54" s="24"/>
      <c r="L54" s="24"/>
      <c r="M54" s="24"/>
      <c r="N54" s="24"/>
      <c r="O54" s="24"/>
    </row>
    <row r="55" spans="1:15" ht="15.6" x14ac:dyDescent="0.3">
      <c r="A55" s="112" t="s">
        <v>61</v>
      </c>
      <c r="B55" s="33"/>
      <c r="C55" s="33"/>
      <c r="D55" s="36"/>
      <c r="E55" s="36"/>
      <c r="F55" s="33"/>
      <c r="G55" s="36"/>
      <c r="H55" s="36"/>
      <c r="I55" s="24"/>
      <c r="J55" s="24"/>
      <c r="K55" s="24"/>
      <c r="L55" s="24"/>
      <c r="M55" s="24"/>
      <c r="N55" s="24"/>
      <c r="O55" s="24"/>
    </row>
    <row r="56" spans="1:15" ht="15.6" x14ac:dyDescent="0.3">
      <c r="A56" s="113" t="s">
        <v>234</v>
      </c>
      <c r="B56" s="24"/>
      <c r="C56" s="24"/>
      <c r="D56" s="24"/>
      <c r="E56" s="24">
        <v>906.33</v>
      </c>
      <c r="F56" s="24">
        <v>939.99</v>
      </c>
      <c r="G56" s="24">
        <v>889.94</v>
      </c>
      <c r="H56" s="24">
        <v>250</v>
      </c>
      <c r="I56" s="24">
        <v>240</v>
      </c>
      <c r="J56" s="24">
        <v>207</v>
      </c>
      <c r="K56" s="24"/>
      <c r="L56" s="24"/>
      <c r="M56" s="24"/>
      <c r="N56" s="24"/>
      <c r="O56" s="24"/>
    </row>
  </sheetData>
  <mergeCells count="1">
    <mergeCell ref="D2:N2"/>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8"/>
  <sheetViews>
    <sheetView topLeftCell="A37" zoomScale="55" zoomScaleNormal="55" workbookViewId="0">
      <selection activeCell="E46" sqref="E46"/>
    </sheetView>
  </sheetViews>
  <sheetFormatPr defaultRowHeight="14.4" x14ac:dyDescent="0.3"/>
  <cols>
    <col min="1" max="1" width="14.88671875" bestFit="1" customWidth="1"/>
    <col min="2" max="2" width="21.88671875" customWidth="1"/>
    <col min="3" max="3" width="14.109375" customWidth="1"/>
    <col min="4" max="4" width="51" customWidth="1"/>
    <col min="5" max="5" width="66.77734375" customWidth="1"/>
  </cols>
  <sheetData>
    <row r="1" spans="1:5" ht="15" customHeight="1" x14ac:dyDescent="0.3">
      <c r="A1" s="149" t="s">
        <v>177</v>
      </c>
      <c r="B1" s="149"/>
      <c r="C1" s="149"/>
      <c r="D1" s="149"/>
      <c r="E1" s="149"/>
    </row>
    <row r="2" spans="1:5" ht="15" customHeight="1" x14ac:dyDescent="0.3">
      <c r="A2" s="149"/>
      <c r="B2" s="149"/>
      <c r="C2" s="149"/>
      <c r="D2" s="149"/>
      <c r="E2" s="149"/>
    </row>
    <row r="3" spans="1:5" ht="15" customHeight="1" x14ac:dyDescent="0.3">
      <c r="A3" s="149"/>
      <c r="B3" s="149"/>
      <c r="C3" s="149"/>
      <c r="D3" s="149"/>
      <c r="E3" s="149"/>
    </row>
    <row r="4" spans="1:5" ht="14.7" thickBot="1" x14ac:dyDescent="0.5"/>
    <row r="5" spans="1:5" ht="18.45" thickBot="1" x14ac:dyDescent="0.6">
      <c r="A5" s="43" t="s">
        <v>133</v>
      </c>
      <c r="B5" s="44" t="s">
        <v>134</v>
      </c>
      <c r="C5" s="66" t="s">
        <v>135</v>
      </c>
      <c r="D5" s="64" t="s">
        <v>136</v>
      </c>
      <c r="E5" s="45" t="s">
        <v>137</v>
      </c>
    </row>
    <row r="6" spans="1:5" ht="54.6" thickBot="1" x14ac:dyDescent="0.4">
      <c r="A6" s="46">
        <v>43427</v>
      </c>
      <c r="B6" s="47" t="s">
        <v>138</v>
      </c>
      <c r="C6" s="65" t="s">
        <v>139</v>
      </c>
      <c r="D6" s="48" t="s">
        <v>140</v>
      </c>
      <c r="E6" s="48" t="s">
        <v>141</v>
      </c>
    </row>
    <row r="7" spans="1:5" ht="54.6" thickBot="1" x14ac:dyDescent="0.4">
      <c r="A7" s="49">
        <v>43427</v>
      </c>
      <c r="B7" s="50" t="s">
        <v>142</v>
      </c>
      <c r="C7" s="50" t="s">
        <v>139</v>
      </c>
      <c r="D7" s="50" t="s">
        <v>143</v>
      </c>
      <c r="E7" s="50" t="s">
        <v>144</v>
      </c>
    </row>
    <row r="8" spans="1:5" ht="54.45" thickBot="1" x14ac:dyDescent="0.6">
      <c r="A8" s="51">
        <v>43428</v>
      </c>
      <c r="B8" s="52" t="s">
        <v>145</v>
      </c>
      <c r="C8" s="52" t="s">
        <v>146</v>
      </c>
      <c r="D8" s="52" t="s">
        <v>147</v>
      </c>
      <c r="E8" s="52" t="s">
        <v>148</v>
      </c>
    </row>
    <row r="9" spans="1:5" ht="72.599999999999994" thickBot="1" x14ac:dyDescent="0.4">
      <c r="A9" s="53">
        <v>43430</v>
      </c>
      <c r="B9" s="54" t="s">
        <v>149</v>
      </c>
      <c r="C9" s="54" t="s">
        <v>139</v>
      </c>
      <c r="D9" s="54" t="s">
        <v>150</v>
      </c>
      <c r="E9" s="55" t="s">
        <v>151</v>
      </c>
    </row>
    <row r="10" spans="1:5" ht="54.6" thickBot="1" x14ac:dyDescent="0.35">
      <c r="A10" s="56">
        <v>43430</v>
      </c>
      <c r="B10" s="57" t="s">
        <v>152</v>
      </c>
      <c r="C10" s="57" t="s">
        <v>139</v>
      </c>
      <c r="D10" s="57" t="s">
        <v>153</v>
      </c>
      <c r="E10" s="58" t="s">
        <v>154</v>
      </c>
    </row>
    <row r="11" spans="1:5" ht="54.6" thickBot="1" x14ac:dyDescent="0.4">
      <c r="A11" s="59">
        <v>43432</v>
      </c>
      <c r="B11" s="52" t="s">
        <v>28</v>
      </c>
      <c r="C11" s="60" t="s">
        <v>139</v>
      </c>
      <c r="D11" s="50" t="s">
        <v>155</v>
      </c>
      <c r="E11" s="50" t="s">
        <v>196</v>
      </c>
    </row>
    <row r="12" spans="1:5" ht="36.450000000000003" thickBot="1" x14ac:dyDescent="0.6">
      <c r="A12" s="61">
        <v>43434</v>
      </c>
      <c r="B12" s="55" t="s">
        <v>71</v>
      </c>
      <c r="C12" s="55" t="s">
        <v>156</v>
      </c>
      <c r="D12" s="52" t="s">
        <v>157</v>
      </c>
      <c r="E12" s="52" t="s">
        <v>158</v>
      </c>
    </row>
    <row r="13" spans="1:5" ht="54.45" thickBot="1" x14ac:dyDescent="0.6">
      <c r="A13" s="61">
        <v>43441</v>
      </c>
      <c r="B13" s="55" t="s">
        <v>71</v>
      </c>
      <c r="C13" s="55" t="s">
        <v>159</v>
      </c>
      <c r="D13" s="55" t="s">
        <v>160</v>
      </c>
      <c r="E13" s="55" t="s">
        <v>161</v>
      </c>
    </row>
    <row r="14" spans="1:5" ht="54.45" thickBot="1" x14ac:dyDescent="0.6">
      <c r="A14" s="61">
        <v>43441</v>
      </c>
      <c r="B14" s="55" t="s">
        <v>71</v>
      </c>
      <c r="C14" s="55" t="s">
        <v>162</v>
      </c>
      <c r="D14" s="55" t="s">
        <v>163</v>
      </c>
      <c r="E14" s="55" t="s">
        <v>164</v>
      </c>
    </row>
    <row r="15" spans="1:5" ht="54.45" thickBot="1" x14ac:dyDescent="0.6">
      <c r="A15" s="61">
        <v>43442</v>
      </c>
      <c r="B15" s="55" t="s">
        <v>71</v>
      </c>
      <c r="C15" s="55" t="s">
        <v>146</v>
      </c>
      <c r="D15" s="55" t="s">
        <v>165</v>
      </c>
      <c r="E15" s="55" t="s">
        <v>166</v>
      </c>
    </row>
    <row r="16" spans="1:5" ht="18.45" thickBot="1" x14ac:dyDescent="0.6">
      <c r="A16" s="61">
        <v>43447</v>
      </c>
      <c r="B16" s="55" t="s">
        <v>167</v>
      </c>
      <c r="C16" s="55" t="s">
        <v>139</v>
      </c>
      <c r="D16" s="55" t="s">
        <v>168</v>
      </c>
      <c r="E16" s="55" t="s">
        <v>169</v>
      </c>
    </row>
    <row r="17" spans="1:5" ht="54.45" thickBot="1" x14ac:dyDescent="0.6">
      <c r="A17" s="61">
        <v>43455</v>
      </c>
      <c r="B17" s="55" t="s">
        <v>71</v>
      </c>
      <c r="C17" s="55" t="s">
        <v>162</v>
      </c>
      <c r="D17" s="55" t="s">
        <v>170</v>
      </c>
      <c r="E17" s="55" t="s">
        <v>171</v>
      </c>
    </row>
    <row r="18" spans="1:5" ht="54.45" thickBot="1" x14ac:dyDescent="0.6">
      <c r="A18" s="62">
        <v>43474</v>
      </c>
      <c r="B18" s="55" t="s">
        <v>71</v>
      </c>
      <c r="C18" s="63" t="s">
        <v>139</v>
      </c>
      <c r="D18" s="63" t="s">
        <v>172</v>
      </c>
      <c r="E18" s="63" t="s">
        <v>173</v>
      </c>
    </row>
    <row r="19" spans="1:5" ht="36.450000000000003" thickBot="1" x14ac:dyDescent="0.6">
      <c r="A19" s="62">
        <v>43475</v>
      </c>
      <c r="B19" s="55" t="s">
        <v>28</v>
      </c>
      <c r="C19" s="63" t="s">
        <v>139</v>
      </c>
      <c r="D19" s="63" t="s">
        <v>174</v>
      </c>
      <c r="E19" s="63" t="s">
        <v>175</v>
      </c>
    </row>
    <row r="20" spans="1:5" ht="90.45" thickBot="1" x14ac:dyDescent="0.6">
      <c r="A20" s="61">
        <v>43476</v>
      </c>
      <c r="B20" s="63" t="s">
        <v>71</v>
      </c>
      <c r="C20" s="55" t="s">
        <v>139</v>
      </c>
      <c r="D20" s="55" t="s">
        <v>176</v>
      </c>
      <c r="E20" s="55" t="s">
        <v>171</v>
      </c>
    </row>
    <row r="21" spans="1:5" ht="54.45" thickBot="1" x14ac:dyDescent="0.6">
      <c r="A21" s="67">
        <v>43496</v>
      </c>
      <c r="B21" s="68" t="s">
        <v>30</v>
      </c>
      <c r="C21" s="68" t="s">
        <v>139</v>
      </c>
      <c r="D21" s="69" t="s">
        <v>178</v>
      </c>
      <c r="E21" s="99" t="s">
        <v>179</v>
      </c>
    </row>
    <row r="22" spans="1:5" ht="36.450000000000003" thickBot="1" x14ac:dyDescent="0.6">
      <c r="A22" s="67">
        <v>43497</v>
      </c>
      <c r="B22" s="69" t="s">
        <v>71</v>
      </c>
      <c r="C22" s="69" t="s">
        <v>180</v>
      </c>
      <c r="D22" s="69" t="s">
        <v>181</v>
      </c>
      <c r="E22" s="69" t="s">
        <v>182</v>
      </c>
    </row>
    <row r="23" spans="1:5" ht="36.450000000000003" thickBot="1" x14ac:dyDescent="0.6">
      <c r="A23" s="67">
        <v>43518</v>
      </c>
      <c r="B23" s="69" t="s">
        <v>71</v>
      </c>
      <c r="C23" s="69" t="s">
        <v>180</v>
      </c>
      <c r="D23" s="69" t="s">
        <v>197</v>
      </c>
      <c r="E23" s="69" t="s">
        <v>198</v>
      </c>
    </row>
    <row r="24" spans="1:5" ht="36.450000000000003" thickBot="1" x14ac:dyDescent="0.6">
      <c r="A24" s="67">
        <v>43525</v>
      </c>
      <c r="B24" s="69" t="s">
        <v>71</v>
      </c>
      <c r="C24" s="69" t="s">
        <v>193</v>
      </c>
      <c r="D24" s="69" t="s">
        <v>194</v>
      </c>
      <c r="E24" s="69" t="s">
        <v>195</v>
      </c>
    </row>
    <row r="25" spans="1:5" ht="54.45" thickBot="1" x14ac:dyDescent="0.6">
      <c r="A25" s="67">
        <v>43529</v>
      </c>
      <c r="B25" s="69" t="s">
        <v>71</v>
      </c>
      <c r="C25" s="69" t="s">
        <v>199</v>
      </c>
      <c r="D25" s="69" t="s">
        <v>200</v>
      </c>
      <c r="E25" s="69" t="s">
        <v>201</v>
      </c>
    </row>
    <row r="26" spans="1:5" ht="54.45" thickBot="1" x14ac:dyDescent="0.6">
      <c r="A26" s="67">
        <v>43534</v>
      </c>
      <c r="B26" s="69" t="s">
        <v>28</v>
      </c>
      <c r="C26" s="69" t="s">
        <v>139</v>
      </c>
      <c r="D26" s="69" t="s">
        <v>206</v>
      </c>
      <c r="E26" s="69" t="s">
        <v>205</v>
      </c>
    </row>
    <row r="27" spans="1:5" ht="54.45" thickBot="1" x14ac:dyDescent="0.6">
      <c r="A27" s="67">
        <v>43546</v>
      </c>
      <c r="B27" s="69" t="s">
        <v>33</v>
      </c>
      <c r="C27" s="69" t="s">
        <v>146</v>
      </c>
      <c r="D27" s="69" t="s">
        <v>229</v>
      </c>
      <c r="E27" s="69" t="s">
        <v>230</v>
      </c>
    </row>
    <row r="28" spans="1:5" ht="36.450000000000003" thickBot="1" x14ac:dyDescent="0.6">
      <c r="A28" s="67">
        <v>43546</v>
      </c>
      <c r="B28" s="69" t="s">
        <v>189</v>
      </c>
      <c r="C28" s="69" t="s">
        <v>146</v>
      </c>
      <c r="D28" s="69" t="s">
        <v>227</v>
      </c>
      <c r="E28" s="69" t="s">
        <v>228</v>
      </c>
    </row>
    <row r="29" spans="1:5" ht="36.450000000000003" thickBot="1" x14ac:dyDescent="0.6">
      <c r="A29" s="67">
        <v>43557</v>
      </c>
      <c r="B29" s="69" t="s">
        <v>47</v>
      </c>
      <c r="C29" s="69" t="s">
        <v>231</v>
      </c>
      <c r="D29" s="69" t="s">
        <v>232</v>
      </c>
      <c r="E29" s="69" t="s">
        <v>233</v>
      </c>
    </row>
    <row r="30" spans="1:5" ht="36.450000000000003" thickBot="1" x14ac:dyDescent="0.6">
      <c r="A30" s="67">
        <v>43559</v>
      </c>
      <c r="B30" s="69" t="s">
        <v>71</v>
      </c>
      <c r="C30" s="69" t="s">
        <v>139</v>
      </c>
      <c r="D30" s="69" t="s">
        <v>225</v>
      </c>
      <c r="E30" s="69" t="s">
        <v>226</v>
      </c>
    </row>
    <row r="31" spans="1:5" ht="36.450000000000003" thickBot="1" x14ac:dyDescent="0.6">
      <c r="A31" s="67">
        <v>43584</v>
      </c>
      <c r="B31" s="69" t="s">
        <v>28</v>
      </c>
      <c r="C31" s="69" t="s">
        <v>139</v>
      </c>
      <c r="D31" s="69" t="s">
        <v>250</v>
      </c>
      <c r="E31" s="69" t="s">
        <v>251</v>
      </c>
    </row>
    <row r="32" spans="1:5" ht="36.450000000000003" thickBot="1" x14ac:dyDescent="0.6">
      <c r="A32" s="67">
        <v>43584</v>
      </c>
      <c r="B32" s="69" t="s">
        <v>20</v>
      </c>
      <c r="C32" s="69" t="s">
        <v>231</v>
      </c>
      <c r="D32" s="69" t="s">
        <v>252</v>
      </c>
      <c r="E32" s="69" t="s">
        <v>253</v>
      </c>
    </row>
    <row r="33" spans="1:5" ht="36.450000000000003" thickBot="1" x14ac:dyDescent="0.6">
      <c r="A33" s="67">
        <v>43585</v>
      </c>
      <c r="B33" s="69" t="s">
        <v>71</v>
      </c>
      <c r="C33" s="69" t="s">
        <v>139</v>
      </c>
      <c r="D33" s="69" t="s">
        <v>244</v>
      </c>
      <c r="E33" s="69" t="s">
        <v>245</v>
      </c>
    </row>
    <row r="34" spans="1:5" ht="36.450000000000003" thickBot="1" x14ac:dyDescent="0.6">
      <c r="A34" s="67">
        <v>43585</v>
      </c>
      <c r="B34" s="69" t="s">
        <v>71</v>
      </c>
      <c r="C34" s="69" t="s">
        <v>139</v>
      </c>
      <c r="D34" s="69" t="s">
        <v>246</v>
      </c>
      <c r="E34" s="69" t="s">
        <v>247</v>
      </c>
    </row>
    <row r="35" spans="1:5" ht="36.450000000000003" thickBot="1" x14ac:dyDescent="0.6">
      <c r="A35" s="67">
        <v>43585</v>
      </c>
      <c r="B35" s="69" t="s">
        <v>71</v>
      </c>
      <c r="C35" s="69" t="s">
        <v>139</v>
      </c>
      <c r="D35" s="69" t="s">
        <v>248</v>
      </c>
      <c r="E35" s="69" t="s">
        <v>249</v>
      </c>
    </row>
    <row r="36" spans="1:5" ht="36.450000000000003" thickBot="1" x14ac:dyDescent="0.6">
      <c r="A36" s="67">
        <v>43592</v>
      </c>
      <c r="B36" s="69" t="s">
        <v>71</v>
      </c>
      <c r="C36" s="69" t="s">
        <v>139</v>
      </c>
      <c r="D36" s="69" t="s">
        <v>294</v>
      </c>
      <c r="E36" s="69" t="s">
        <v>295</v>
      </c>
    </row>
    <row r="37" spans="1:5" ht="36.450000000000003" thickBot="1" x14ac:dyDescent="0.6">
      <c r="A37" s="67">
        <v>43595</v>
      </c>
      <c r="B37" s="69" t="s">
        <v>28</v>
      </c>
      <c r="C37" s="69" t="s">
        <v>139</v>
      </c>
      <c r="D37" s="69" t="s">
        <v>298</v>
      </c>
      <c r="E37" s="69" t="s">
        <v>300</v>
      </c>
    </row>
    <row r="38" spans="1:5" ht="54.45" thickBot="1" x14ac:dyDescent="0.6">
      <c r="A38" s="67">
        <v>43598</v>
      </c>
      <c r="B38" s="69" t="s">
        <v>291</v>
      </c>
      <c r="C38" s="69" t="s">
        <v>139</v>
      </c>
      <c r="D38" s="69" t="s">
        <v>292</v>
      </c>
      <c r="E38" s="69" t="s">
        <v>293</v>
      </c>
    </row>
    <row r="39" spans="1:5" ht="18.45" thickBot="1" x14ac:dyDescent="0.6">
      <c r="A39" s="67">
        <v>43598</v>
      </c>
      <c r="B39" s="69" t="s">
        <v>28</v>
      </c>
      <c r="C39" s="69" t="s">
        <v>139</v>
      </c>
      <c r="D39" s="69"/>
      <c r="E39" s="69"/>
    </row>
    <row r="40" spans="1:5" ht="36.450000000000003" thickBot="1" x14ac:dyDescent="0.6">
      <c r="A40" s="67">
        <v>43599</v>
      </c>
      <c r="B40" s="69" t="s">
        <v>71</v>
      </c>
      <c r="C40" s="69" t="s">
        <v>139</v>
      </c>
      <c r="D40" s="69" t="s">
        <v>296</v>
      </c>
      <c r="E40" s="69" t="s">
        <v>297</v>
      </c>
    </row>
    <row r="41" spans="1:5" ht="36.450000000000003" thickBot="1" x14ac:dyDescent="0.6">
      <c r="A41" s="67">
        <v>43605</v>
      </c>
      <c r="B41" s="69" t="s">
        <v>28</v>
      </c>
      <c r="C41" s="69" t="s">
        <v>139</v>
      </c>
      <c r="D41" s="69" t="s">
        <v>301</v>
      </c>
      <c r="E41" s="69" t="s">
        <v>302</v>
      </c>
    </row>
    <row r="42" spans="1:5" ht="36.450000000000003" thickBot="1" x14ac:dyDescent="0.6">
      <c r="A42" s="67">
        <v>43606</v>
      </c>
      <c r="B42" s="69" t="s">
        <v>303</v>
      </c>
      <c r="C42" s="69" t="s">
        <v>139</v>
      </c>
      <c r="D42" s="69" t="s">
        <v>304</v>
      </c>
      <c r="E42" s="69" t="s">
        <v>305</v>
      </c>
    </row>
    <row r="43" spans="1:5" ht="72.45" thickBot="1" x14ac:dyDescent="0.6">
      <c r="A43" s="67">
        <v>43617</v>
      </c>
      <c r="B43" s="69" t="s">
        <v>71</v>
      </c>
      <c r="C43" s="69" t="s">
        <v>139</v>
      </c>
      <c r="D43" s="69" t="s">
        <v>321</v>
      </c>
      <c r="E43" s="69" t="s">
        <v>322</v>
      </c>
    </row>
    <row r="44" spans="1:5" ht="72.45" thickBot="1" x14ac:dyDescent="0.6">
      <c r="A44" s="67">
        <v>43620</v>
      </c>
      <c r="B44" s="69" t="s">
        <v>33</v>
      </c>
      <c r="C44" s="69" t="s">
        <v>139</v>
      </c>
      <c r="D44" s="69" t="s">
        <v>323</v>
      </c>
      <c r="E44" s="69" t="s">
        <v>324</v>
      </c>
    </row>
    <row r="45" spans="1:5" ht="36.450000000000003" thickBot="1" x14ac:dyDescent="0.6">
      <c r="A45" s="67">
        <v>43622</v>
      </c>
      <c r="B45" s="69" t="s">
        <v>8</v>
      </c>
      <c r="C45" s="69" t="s">
        <v>139</v>
      </c>
      <c r="D45" s="69" t="s">
        <v>325</v>
      </c>
      <c r="E45" s="69" t="s">
        <v>326</v>
      </c>
    </row>
    <row r="46" spans="1:5" ht="18.45" thickBot="1" x14ac:dyDescent="0.6">
      <c r="A46" s="67"/>
      <c r="B46" s="69"/>
      <c r="C46" s="69"/>
      <c r="D46" s="69"/>
      <c r="E46" s="69"/>
    </row>
    <row r="47" spans="1:5" ht="18.45" thickBot="1" x14ac:dyDescent="0.6">
      <c r="A47" s="67"/>
      <c r="B47" s="69"/>
      <c r="C47" s="69"/>
      <c r="D47" s="69"/>
      <c r="E47" s="69"/>
    </row>
    <row r="48" spans="1:5" ht="18.45" thickBot="1" x14ac:dyDescent="0.6">
      <c r="A48" s="67"/>
      <c r="B48" s="69"/>
      <c r="C48" s="69"/>
      <c r="D48" s="69"/>
      <c r="E48" s="69"/>
    </row>
  </sheetData>
  <mergeCells count="1">
    <mergeCell ref="A1:E3"/>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D24"/>
  <sheetViews>
    <sheetView tabSelected="1" workbookViewId="0">
      <selection activeCell="F22" sqref="F22"/>
    </sheetView>
  </sheetViews>
  <sheetFormatPr defaultRowHeight="14.4" x14ac:dyDescent="0.3"/>
  <cols>
    <col min="1" max="1" width="10.77734375" bestFit="1" customWidth="1"/>
    <col min="2" max="2" width="16.88671875" bestFit="1" customWidth="1"/>
    <col min="3" max="3" width="16.109375" bestFit="1" customWidth="1"/>
    <col min="4" max="4" width="62.44140625" customWidth="1"/>
  </cols>
  <sheetData>
    <row r="3" spans="1:4" ht="28.5" x14ac:dyDescent="0.45">
      <c r="A3" s="25" t="s">
        <v>82</v>
      </c>
      <c r="B3" s="25" t="s">
        <v>207</v>
      </c>
      <c r="C3" s="85" t="s">
        <v>213</v>
      </c>
      <c r="D3" s="25" t="s">
        <v>209</v>
      </c>
    </row>
    <row r="4" spans="1:4" ht="57" x14ac:dyDescent="0.45">
      <c r="A4" s="83">
        <v>43508</v>
      </c>
      <c r="B4" s="24" t="s">
        <v>208</v>
      </c>
      <c r="C4" s="24" t="s">
        <v>214</v>
      </c>
      <c r="D4" s="84" t="s">
        <v>221</v>
      </c>
    </row>
    <row r="5" spans="1:4" ht="28.5" x14ac:dyDescent="0.45">
      <c r="A5" s="83">
        <v>43521</v>
      </c>
      <c r="B5" s="84" t="s">
        <v>210</v>
      </c>
      <c r="C5" s="84" t="s">
        <v>214</v>
      </c>
      <c r="D5" s="84" t="s">
        <v>211</v>
      </c>
    </row>
    <row r="6" spans="1:4" ht="14.25" x14ac:dyDescent="0.45">
      <c r="A6" s="83">
        <v>43529</v>
      </c>
      <c r="B6" s="24" t="s">
        <v>212</v>
      </c>
      <c r="C6" s="24" t="s">
        <v>215</v>
      </c>
      <c r="D6" s="24" t="s">
        <v>219</v>
      </c>
    </row>
    <row r="7" spans="1:4" ht="42.75" x14ac:dyDescent="0.45">
      <c r="A7" s="83">
        <v>43538</v>
      </c>
      <c r="B7" s="84" t="s">
        <v>216</v>
      </c>
      <c r="C7" s="24" t="s">
        <v>218</v>
      </c>
      <c r="D7" s="84" t="s">
        <v>220</v>
      </c>
    </row>
    <row r="8" spans="1:4" ht="71.25" x14ac:dyDescent="0.45">
      <c r="A8" s="83">
        <v>43538</v>
      </c>
      <c r="B8" s="84" t="s">
        <v>217</v>
      </c>
      <c r="C8" s="24" t="s">
        <v>218</v>
      </c>
      <c r="D8" s="84" t="s">
        <v>222</v>
      </c>
    </row>
    <row r="9" spans="1:4" ht="14.25" x14ac:dyDescent="0.45">
      <c r="A9" s="83">
        <v>43550</v>
      </c>
      <c r="B9" s="24" t="s">
        <v>208</v>
      </c>
      <c r="C9" s="24" t="s">
        <v>139</v>
      </c>
      <c r="D9" s="24"/>
    </row>
    <row r="10" spans="1:4" ht="14.25" x14ac:dyDescent="0.45">
      <c r="A10" s="83">
        <v>43559</v>
      </c>
      <c r="B10" s="24" t="s">
        <v>223</v>
      </c>
      <c r="C10" s="24" t="s">
        <v>254</v>
      </c>
      <c r="D10" s="24" t="s">
        <v>255</v>
      </c>
    </row>
    <row r="11" spans="1:4" ht="46.5" customHeight="1" x14ac:dyDescent="0.45">
      <c r="A11" s="83">
        <v>43560</v>
      </c>
      <c r="B11" s="84" t="s">
        <v>283</v>
      </c>
      <c r="C11" s="24" t="s">
        <v>256</v>
      </c>
      <c r="D11" s="84" t="s">
        <v>284</v>
      </c>
    </row>
    <row r="12" spans="1:4" ht="28.5" x14ac:dyDescent="0.45">
      <c r="A12" s="83">
        <v>43565</v>
      </c>
      <c r="B12" s="84" t="s">
        <v>260</v>
      </c>
      <c r="C12" s="24" t="s">
        <v>259</v>
      </c>
      <c r="D12" s="84" t="s">
        <v>262</v>
      </c>
    </row>
    <row r="13" spans="1:4" ht="42.75" x14ac:dyDescent="0.45">
      <c r="A13" s="83">
        <v>43572</v>
      </c>
      <c r="B13" s="24" t="s">
        <v>224</v>
      </c>
      <c r="C13" s="24" t="s">
        <v>256</v>
      </c>
      <c r="D13" s="84" t="s">
        <v>257</v>
      </c>
    </row>
    <row r="14" spans="1:4" ht="28.5" x14ac:dyDescent="0.45">
      <c r="A14" s="83">
        <v>43588</v>
      </c>
      <c r="B14" s="24" t="s">
        <v>281</v>
      </c>
      <c r="C14" s="24" t="s">
        <v>214</v>
      </c>
      <c r="D14" s="84" t="s">
        <v>282</v>
      </c>
    </row>
    <row r="15" spans="1:4" ht="57" x14ac:dyDescent="0.45">
      <c r="A15" s="83">
        <v>43593</v>
      </c>
      <c r="B15" s="24" t="s">
        <v>260</v>
      </c>
      <c r="C15" s="24" t="s">
        <v>261</v>
      </c>
      <c r="D15" s="84" t="s">
        <v>310</v>
      </c>
    </row>
    <row r="16" spans="1:4" ht="72" x14ac:dyDescent="0.3">
      <c r="A16" s="83">
        <v>43595</v>
      </c>
      <c r="B16" s="84" t="s">
        <v>258</v>
      </c>
      <c r="C16" s="24" t="s">
        <v>214</v>
      </c>
      <c r="D16" s="84" t="s">
        <v>308</v>
      </c>
    </row>
    <row r="17" spans="1:4" ht="28.8" x14ac:dyDescent="0.3">
      <c r="A17" s="83">
        <v>43599</v>
      </c>
      <c r="B17" s="84" t="s">
        <v>286</v>
      </c>
      <c r="C17" s="24" t="s">
        <v>139</v>
      </c>
      <c r="D17" s="84" t="s">
        <v>307</v>
      </c>
    </row>
    <row r="18" spans="1:4" x14ac:dyDescent="0.3">
      <c r="A18" s="83">
        <v>43606</v>
      </c>
      <c r="B18" s="84" t="s">
        <v>309</v>
      </c>
      <c r="C18" s="24" t="s">
        <v>139</v>
      </c>
      <c r="D18" s="84"/>
    </row>
    <row r="19" spans="1:4" ht="43.2" x14ac:dyDescent="0.3">
      <c r="A19" s="84" t="s">
        <v>306</v>
      </c>
      <c r="B19" s="24" t="s">
        <v>287</v>
      </c>
      <c r="C19" s="24"/>
      <c r="D19" s="84" t="s">
        <v>288</v>
      </c>
    </row>
    <row r="20" spans="1:4" x14ac:dyDescent="0.3">
      <c r="A20" s="83">
        <v>43613</v>
      </c>
      <c r="B20" s="84" t="s">
        <v>212</v>
      </c>
      <c r="C20" s="24" t="s">
        <v>320</v>
      </c>
      <c r="D20" s="24"/>
    </row>
    <row r="21" spans="1:4" x14ac:dyDescent="0.3">
      <c r="A21" s="83">
        <v>43617</v>
      </c>
      <c r="B21" s="84"/>
      <c r="C21" s="24"/>
      <c r="D21" s="24"/>
    </row>
    <row r="22" spans="1:4" ht="57.6" x14ac:dyDescent="0.3">
      <c r="A22" s="83">
        <v>43627</v>
      </c>
      <c r="B22" s="84" t="s">
        <v>285</v>
      </c>
      <c r="C22" s="24" t="s">
        <v>254</v>
      </c>
      <c r="D22" s="84" t="s">
        <v>328</v>
      </c>
    </row>
    <row r="23" spans="1:4" x14ac:dyDescent="0.3">
      <c r="A23" s="125">
        <v>43634</v>
      </c>
      <c r="B23" s="24" t="s">
        <v>208</v>
      </c>
      <c r="C23" s="24" t="s">
        <v>139</v>
      </c>
      <c r="D23" s="84" t="s">
        <v>327</v>
      </c>
    </row>
    <row r="24" spans="1:4" x14ac:dyDescent="0.3">
      <c r="A24" s="24"/>
      <c r="B24" s="24"/>
      <c r="C24" s="24"/>
      <c r="D24" s="24"/>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Snapshot</vt:lpstr>
      <vt:lpstr>Antipsychotic Use</vt:lpstr>
      <vt:lpstr>MOCH Waste Audit</vt:lpstr>
      <vt:lpstr>Clinical Examples</vt:lpstr>
      <vt:lpstr>Training progress</vt:lpstr>
      <vt:lpstr>Waste Logs</vt:lpstr>
      <vt:lpstr>Helpline Record</vt:lpstr>
      <vt:lpstr>Key meetings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Essexcarehomes Firza</dc:creator>
  <cp:lastModifiedBy>Wilkinson Paula (06Q) NHS Mid Essex CCG</cp:lastModifiedBy>
  <dcterms:created xsi:type="dcterms:W3CDTF">2019-01-21T19:52:26Z</dcterms:created>
  <dcterms:modified xsi:type="dcterms:W3CDTF">2019-07-19T22:35:56Z</dcterms:modified>
</cp:coreProperties>
</file>